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tabsstelle-Vergabeverfahren\Vergabe\06_Vergabeverfahren\2026-042 - Hauptamt, Eismeisterhelfer\"/>
    </mc:Choice>
  </mc:AlternateContent>
  <xr:revisionPtr revIDLastSave="0" documentId="8_{9E805ED4-E202-4911-A8A8-A5C5E5E53A37}" xr6:coauthVersionLast="47" xr6:coauthVersionMax="47" xr10:uidLastSave="{00000000-0000-0000-0000-000000000000}"/>
  <bookViews>
    <workbookView xWindow="-108" yWindow="-108" windowWidth="23256" windowHeight="13896" xr2:uid="{4E69907E-949D-4859-99D9-2BF2311ECC3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5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B74" i="1" l="1"/>
  <c r="B41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D27" i="1" l="1"/>
  <c r="G27" i="1"/>
  <c r="D18" i="1"/>
  <c r="G18" i="1"/>
  <c r="G21" i="1"/>
  <c r="D21" i="1"/>
  <c r="D11" i="1"/>
  <c r="G11" i="1"/>
  <c r="D13" i="1"/>
  <c r="G13" i="1"/>
  <c r="J13" i="1" s="1"/>
  <c r="G14" i="1"/>
  <c r="L14" i="1" s="1"/>
  <c r="D14" i="1"/>
  <c r="G28" i="1"/>
  <c r="L28" i="1" s="1"/>
  <c r="D28" i="1"/>
  <c r="K28" i="1" s="1"/>
  <c r="D17" i="1"/>
  <c r="G17" i="1"/>
  <c r="G7" i="1"/>
  <c r="D7" i="1"/>
  <c r="G9" i="1"/>
  <c r="D9" i="1"/>
  <c r="D29" i="1"/>
  <c r="G29" i="1"/>
  <c r="G19" i="1"/>
  <c r="D19" i="1"/>
  <c r="G20" i="1"/>
  <c r="J20" i="1" s="1"/>
  <c r="D20" i="1"/>
  <c r="G8" i="1"/>
  <c r="D8" i="1"/>
  <c r="D36" i="1"/>
  <c r="G36" i="1"/>
  <c r="D25" i="1"/>
  <c r="G25" i="1"/>
  <c r="D12" i="1"/>
  <c r="G12" i="1"/>
  <c r="G15" i="1"/>
  <c r="D15" i="1"/>
  <c r="G16" i="1"/>
  <c r="D16" i="1"/>
  <c r="G30" i="1"/>
  <c r="D30" i="1"/>
  <c r="G31" i="1"/>
  <c r="D31" i="1"/>
  <c r="G32" i="1"/>
  <c r="D32" i="1"/>
  <c r="D33" i="1"/>
  <c r="G33" i="1"/>
  <c r="G34" i="1"/>
  <c r="J34" i="1" s="1"/>
  <c r="D34" i="1"/>
  <c r="I34" i="1" s="1"/>
  <c r="D35" i="1"/>
  <c r="K35" i="1" s="1"/>
  <c r="G35" i="1"/>
  <c r="L35" i="1" s="1"/>
  <c r="G37" i="1"/>
  <c r="D37" i="1"/>
  <c r="G22" i="1"/>
  <c r="D22" i="1"/>
  <c r="G23" i="1"/>
  <c r="D23" i="1"/>
  <c r="G10" i="1"/>
  <c r="D10" i="1"/>
  <c r="D24" i="1"/>
  <c r="G24" i="1"/>
  <c r="D41" i="1"/>
  <c r="G41" i="1"/>
  <c r="D74" i="1"/>
  <c r="G74" i="1"/>
  <c r="G26" i="1"/>
  <c r="D26" i="1"/>
  <c r="C9" i="1"/>
  <c r="E9" i="1" s="1"/>
  <c r="C11" i="1"/>
  <c r="E11" i="1" s="1"/>
  <c r="C13" i="1"/>
  <c r="E13" i="1" s="1"/>
  <c r="C14" i="1"/>
  <c r="C12" i="1"/>
  <c r="E12" i="1" s="1"/>
  <c r="C8" i="1"/>
  <c r="E8" i="1" s="1"/>
  <c r="C10" i="1"/>
  <c r="C7" i="1"/>
  <c r="E7" i="1" s="1"/>
  <c r="A75" i="1"/>
  <c r="F74" i="1"/>
  <c r="H74" i="1" s="1"/>
  <c r="C74" i="1"/>
  <c r="E74" i="1" s="1"/>
  <c r="A42" i="1"/>
  <c r="F41" i="1"/>
  <c r="H41" i="1" s="1"/>
  <c r="C41" i="1"/>
  <c r="E41" i="1" s="1"/>
  <c r="F37" i="1"/>
  <c r="H37" i="1" s="1"/>
  <c r="C37" i="1"/>
  <c r="E37" i="1" s="1"/>
  <c r="F36" i="1"/>
  <c r="H36" i="1" s="1"/>
  <c r="C36" i="1"/>
  <c r="E36" i="1" s="1"/>
  <c r="F35" i="1"/>
  <c r="H35" i="1" s="1"/>
  <c r="C35" i="1"/>
  <c r="E35" i="1" s="1"/>
  <c r="F34" i="1"/>
  <c r="H34" i="1" s="1"/>
  <c r="C34" i="1"/>
  <c r="E34" i="1" s="1"/>
  <c r="F33" i="1"/>
  <c r="H33" i="1" s="1"/>
  <c r="C33" i="1"/>
  <c r="E33" i="1" s="1"/>
  <c r="F32" i="1"/>
  <c r="H32" i="1" s="1"/>
  <c r="C32" i="1"/>
  <c r="E32" i="1" s="1"/>
  <c r="F31" i="1"/>
  <c r="H31" i="1" s="1"/>
  <c r="C31" i="1"/>
  <c r="E31" i="1" s="1"/>
  <c r="F30" i="1"/>
  <c r="H30" i="1" s="1"/>
  <c r="C30" i="1"/>
  <c r="E30" i="1" s="1"/>
  <c r="F29" i="1"/>
  <c r="H29" i="1" s="1"/>
  <c r="C29" i="1"/>
  <c r="E29" i="1" s="1"/>
  <c r="F28" i="1"/>
  <c r="H28" i="1" s="1"/>
  <c r="C28" i="1"/>
  <c r="E28" i="1" s="1"/>
  <c r="F27" i="1"/>
  <c r="H27" i="1" s="1"/>
  <c r="C27" i="1"/>
  <c r="E27" i="1" s="1"/>
  <c r="F26" i="1"/>
  <c r="H26" i="1" s="1"/>
  <c r="C26" i="1"/>
  <c r="E26" i="1" s="1"/>
  <c r="F25" i="1"/>
  <c r="H25" i="1" s="1"/>
  <c r="C25" i="1"/>
  <c r="F24" i="1"/>
  <c r="H24" i="1" s="1"/>
  <c r="C24" i="1"/>
  <c r="F23" i="1"/>
  <c r="H23" i="1" s="1"/>
  <c r="C23" i="1"/>
  <c r="F22" i="1"/>
  <c r="H22" i="1" s="1"/>
  <c r="C22" i="1"/>
  <c r="F21" i="1"/>
  <c r="H21" i="1" s="1"/>
  <c r="C21" i="1"/>
  <c r="F20" i="1"/>
  <c r="H20" i="1" s="1"/>
  <c r="C20" i="1"/>
  <c r="F19" i="1"/>
  <c r="H19" i="1" s="1"/>
  <c r="C19" i="1"/>
  <c r="F18" i="1"/>
  <c r="H18" i="1" s="1"/>
  <c r="C18" i="1"/>
  <c r="F17" i="1"/>
  <c r="H17" i="1" s="1"/>
  <c r="C17" i="1"/>
  <c r="F16" i="1"/>
  <c r="H16" i="1" s="1"/>
  <c r="C16" i="1"/>
  <c r="F15" i="1"/>
  <c r="H15" i="1" s="1"/>
  <c r="C15" i="1"/>
  <c r="F14" i="1"/>
  <c r="H14" i="1" s="1"/>
  <c r="F13" i="1"/>
  <c r="H13" i="1" s="1"/>
  <c r="F12" i="1"/>
  <c r="H12" i="1" s="1"/>
  <c r="F11" i="1"/>
  <c r="H11" i="1" s="1"/>
  <c r="F10" i="1"/>
  <c r="H10" i="1" s="1"/>
  <c r="E10" i="1"/>
  <c r="F9" i="1"/>
  <c r="H9" i="1" s="1"/>
  <c r="F8" i="1"/>
  <c r="H8" i="1" s="1"/>
  <c r="H5" i="1"/>
  <c r="F7" i="1"/>
  <c r="H7" i="1" s="1"/>
  <c r="N1" i="1"/>
  <c r="I13" i="1" l="1"/>
  <c r="L21" i="1"/>
  <c r="K7" i="1"/>
  <c r="L7" i="1"/>
  <c r="J27" i="1"/>
  <c r="J38" i="1" s="1"/>
  <c r="I27" i="1"/>
  <c r="A43" i="1"/>
  <c r="B42" i="1"/>
  <c r="A76" i="1"/>
  <c r="B75" i="1"/>
  <c r="L31" i="1"/>
  <c r="L29" i="1"/>
  <c r="L37" i="1"/>
  <c r="L33" i="1"/>
  <c r="L26" i="1"/>
  <c r="E14" i="1"/>
  <c r="K14" i="1" s="1"/>
  <c r="E15" i="1"/>
  <c r="L15" i="1" s="1"/>
  <c r="E16" i="1"/>
  <c r="L16" i="1" s="1"/>
  <c r="E17" i="1"/>
  <c r="L17" i="1" s="1"/>
  <c r="E18" i="1"/>
  <c r="L18" i="1" s="1"/>
  <c r="E19" i="1"/>
  <c r="L19" i="1" s="1"/>
  <c r="E20" i="1"/>
  <c r="I20" i="1" s="1"/>
  <c r="E21" i="1"/>
  <c r="K21" i="1" s="1"/>
  <c r="E22" i="1"/>
  <c r="L22" i="1" s="1"/>
  <c r="E23" i="1"/>
  <c r="L23" i="1" s="1"/>
  <c r="E24" i="1"/>
  <c r="L24" i="1" s="1"/>
  <c r="E25" i="1"/>
  <c r="L25" i="1" s="1"/>
  <c r="L30" i="1"/>
  <c r="L32" i="1"/>
  <c r="L36" i="1"/>
  <c r="L41" i="1"/>
  <c r="L74" i="1"/>
  <c r="G42" i="1" l="1"/>
  <c r="D42" i="1"/>
  <c r="K38" i="1"/>
  <c r="I38" i="1"/>
  <c r="D75" i="1"/>
  <c r="I75" i="1" s="1"/>
  <c r="G75" i="1"/>
  <c r="F75" i="1"/>
  <c r="H75" i="1" s="1"/>
  <c r="C75" i="1"/>
  <c r="E75" i="1" s="1"/>
  <c r="A77" i="1"/>
  <c r="B76" i="1"/>
  <c r="F42" i="1"/>
  <c r="H42" i="1" s="1"/>
  <c r="C42" i="1"/>
  <c r="E42" i="1" s="1"/>
  <c r="A44" i="1"/>
  <c r="B43" i="1"/>
  <c r="L38" i="1"/>
  <c r="D43" i="1" l="1"/>
  <c r="G43" i="1"/>
  <c r="G76" i="1"/>
  <c r="D76" i="1"/>
  <c r="J75" i="1"/>
  <c r="L42" i="1"/>
  <c r="F76" i="1"/>
  <c r="H76" i="1" s="1"/>
  <c r="C76" i="1"/>
  <c r="E76" i="1" s="1"/>
  <c r="F43" i="1"/>
  <c r="H43" i="1" s="1"/>
  <c r="C43" i="1"/>
  <c r="E43" i="1" s="1"/>
  <c r="A78" i="1"/>
  <c r="B77" i="1"/>
  <c r="A45" i="1"/>
  <c r="B44" i="1"/>
  <c r="L76" i="1" l="1"/>
  <c r="G77" i="1"/>
  <c r="D77" i="1"/>
  <c r="K76" i="1"/>
  <c r="G44" i="1"/>
  <c r="D44" i="1"/>
  <c r="L43" i="1"/>
  <c r="C44" i="1"/>
  <c r="E44" i="1" s="1"/>
  <c r="F44" i="1"/>
  <c r="H44" i="1" s="1"/>
  <c r="F77" i="1"/>
  <c r="H77" i="1" s="1"/>
  <c r="C77" i="1"/>
  <c r="E77" i="1" s="1"/>
  <c r="A46" i="1"/>
  <c r="B45" i="1"/>
  <c r="A79" i="1"/>
  <c r="B78" i="1"/>
  <c r="G78" i="1" l="1"/>
  <c r="D78" i="1"/>
  <c r="G45" i="1"/>
  <c r="D45" i="1"/>
  <c r="I44" i="1"/>
  <c r="J44" i="1"/>
  <c r="L77" i="1"/>
  <c r="F78" i="1"/>
  <c r="H78" i="1" s="1"/>
  <c r="C78" i="1"/>
  <c r="E78" i="1" s="1"/>
  <c r="A80" i="1"/>
  <c r="B79" i="1"/>
  <c r="F45" i="1"/>
  <c r="H45" i="1" s="1"/>
  <c r="C45" i="1"/>
  <c r="E45" i="1" s="1"/>
  <c r="A47" i="1"/>
  <c r="B46" i="1"/>
  <c r="K45" i="1" l="1"/>
  <c r="G79" i="1"/>
  <c r="D79" i="1"/>
  <c r="L45" i="1"/>
  <c r="G46" i="1"/>
  <c r="D46" i="1"/>
  <c r="F79" i="1"/>
  <c r="H79" i="1" s="1"/>
  <c r="C79" i="1"/>
  <c r="E79" i="1" s="1"/>
  <c r="A81" i="1"/>
  <c r="B80" i="1"/>
  <c r="L78" i="1"/>
  <c r="A48" i="1"/>
  <c r="B47" i="1"/>
  <c r="F46" i="1"/>
  <c r="H46" i="1" s="1"/>
  <c r="C46" i="1"/>
  <c r="E46" i="1" s="1"/>
  <c r="D47" i="1" l="1"/>
  <c r="G47" i="1"/>
  <c r="G80" i="1"/>
  <c r="D80" i="1"/>
  <c r="L46" i="1"/>
  <c r="A82" i="1"/>
  <c r="B81" i="1"/>
  <c r="F80" i="1"/>
  <c r="H80" i="1" s="1"/>
  <c r="C80" i="1"/>
  <c r="E80" i="1" s="1"/>
  <c r="L79" i="1"/>
  <c r="C47" i="1"/>
  <c r="E47" i="1" s="1"/>
  <c r="F47" i="1"/>
  <c r="H47" i="1" s="1"/>
  <c r="A49" i="1"/>
  <c r="B48" i="1"/>
  <c r="G81" i="1" l="1"/>
  <c r="D81" i="1"/>
  <c r="D48" i="1"/>
  <c r="G48" i="1"/>
  <c r="L47" i="1"/>
  <c r="F48" i="1"/>
  <c r="H48" i="1" s="1"/>
  <c r="C48" i="1"/>
  <c r="E48" i="1" s="1"/>
  <c r="F81" i="1"/>
  <c r="H81" i="1" s="1"/>
  <c r="C81" i="1"/>
  <c r="E81" i="1" s="1"/>
  <c r="L80" i="1"/>
  <c r="A83" i="1"/>
  <c r="B82" i="1"/>
  <c r="A50" i="1"/>
  <c r="B49" i="1"/>
  <c r="D49" i="1" l="1"/>
  <c r="G49" i="1"/>
  <c r="G82" i="1"/>
  <c r="D82" i="1"/>
  <c r="L81" i="1"/>
  <c r="F49" i="1"/>
  <c r="H49" i="1" s="1"/>
  <c r="C49" i="1"/>
  <c r="E49" i="1" s="1"/>
  <c r="A51" i="1"/>
  <c r="B50" i="1"/>
  <c r="A84" i="1"/>
  <c r="B83" i="1"/>
  <c r="L48" i="1"/>
  <c r="F82" i="1"/>
  <c r="H82" i="1" s="1"/>
  <c r="C82" i="1"/>
  <c r="E82" i="1" s="1"/>
  <c r="D83" i="1" l="1"/>
  <c r="G83" i="1"/>
  <c r="G50" i="1"/>
  <c r="D50" i="1"/>
  <c r="I82" i="1"/>
  <c r="J82" i="1"/>
  <c r="L49" i="1"/>
  <c r="C50" i="1"/>
  <c r="E50" i="1" s="1"/>
  <c r="F50" i="1"/>
  <c r="H50" i="1" s="1"/>
  <c r="A52" i="1"/>
  <c r="B51" i="1"/>
  <c r="F83" i="1"/>
  <c r="H83" i="1" s="1"/>
  <c r="C83" i="1"/>
  <c r="E83" i="1" s="1"/>
  <c r="A85" i="1"/>
  <c r="B84" i="1"/>
  <c r="L83" i="1" l="1"/>
  <c r="D51" i="1"/>
  <c r="G51" i="1"/>
  <c r="D84" i="1"/>
  <c r="G84" i="1"/>
  <c r="K83" i="1"/>
  <c r="L50" i="1"/>
  <c r="F51" i="1"/>
  <c r="H51" i="1" s="1"/>
  <c r="C51" i="1"/>
  <c r="E51" i="1" s="1"/>
  <c r="A86" i="1"/>
  <c r="B85" i="1"/>
  <c r="F84" i="1"/>
  <c r="H84" i="1" s="1"/>
  <c r="C84" i="1"/>
  <c r="E84" i="1" s="1"/>
  <c r="A53" i="1"/>
  <c r="B52" i="1"/>
  <c r="G85" i="1" l="1"/>
  <c r="D85" i="1"/>
  <c r="J51" i="1"/>
  <c r="D52" i="1"/>
  <c r="G52" i="1"/>
  <c r="I51" i="1"/>
  <c r="L84" i="1"/>
  <c r="F85" i="1"/>
  <c r="H85" i="1" s="1"/>
  <c r="C85" i="1"/>
  <c r="E85" i="1" s="1"/>
  <c r="A87" i="1"/>
  <c r="B86" i="1"/>
  <c r="F52" i="1"/>
  <c r="H52" i="1" s="1"/>
  <c r="C52" i="1"/>
  <c r="E52" i="1" s="1"/>
  <c r="A54" i="1"/>
  <c r="B53" i="1"/>
  <c r="L52" i="1" l="1"/>
  <c r="K52" i="1"/>
  <c r="D86" i="1"/>
  <c r="G86" i="1"/>
  <c r="D53" i="1"/>
  <c r="G53" i="1"/>
  <c r="L85" i="1"/>
  <c r="F86" i="1"/>
  <c r="H86" i="1" s="1"/>
  <c r="C86" i="1"/>
  <c r="E86" i="1" s="1"/>
  <c r="A88" i="1"/>
  <c r="B87" i="1"/>
  <c r="C53" i="1"/>
  <c r="E53" i="1" s="1"/>
  <c r="F53" i="1"/>
  <c r="H53" i="1" s="1"/>
  <c r="A55" i="1"/>
  <c r="B54" i="1"/>
  <c r="G54" i="1" l="1"/>
  <c r="D54" i="1"/>
  <c r="D87" i="1"/>
  <c r="G87" i="1"/>
  <c r="L53" i="1"/>
  <c r="F87" i="1"/>
  <c r="H87" i="1" s="1"/>
  <c r="C87" i="1"/>
  <c r="E87" i="1" s="1"/>
  <c r="A89" i="1"/>
  <c r="B88" i="1"/>
  <c r="L86" i="1"/>
  <c r="F54" i="1"/>
  <c r="H54" i="1" s="1"/>
  <c r="C54" i="1"/>
  <c r="E54" i="1" s="1"/>
  <c r="A56" i="1"/>
  <c r="B55" i="1"/>
  <c r="D88" i="1" l="1"/>
  <c r="G88" i="1"/>
  <c r="D55" i="1"/>
  <c r="G55" i="1"/>
  <c r="L54" i="1"/>
  <c r="F88" i="1"/>
  <c r="H88" i="1" s="1"/>
  <c r="C88" i="1"/>
  <c r="E88" i="1" s="1"/>
  <c r="A90" i="1"/>
  <c r="B89" i="1"/>
  <c r="L87" i="1"/>
  <c r="F55" i="1"/>
  <c r="H55" i="1" s="1"/>
  <c r="C55" i="1"/>
  <c r="E55" i="1" s="1"/>
  <c r="A57" i="1"/>
  <c r="B56" i="1"/>
  <c r="D56" i="1" l="1"/>
  <c r="G56" i="1"/>
  <c r="D89" i="1"/>
  <c r="G89" i="1"/>
  <c r="C56" i="1"/>
  <c r="E56" i="1" s="1"/>
  <c r="F56" i="1"/>
  <c r="H56" i="1" s="1"/>
  <c r="L88" i="1"/>
  <c r="A58" i="1"/>
  <c r="B57" i="1"/>
  <c r="F89" i="1"/>
  <c r="H89" i="1" s="1"/>
  <c r="C89" i="1"/>
  <c r="E89" i="1" s="1"/>
  <c r="L55" i="1"/>
  <c r="A91" i="1"/>
  <c r="B90" i="1"/>
  <c r="G90" i="1" l="1"/>
  <c r="D90" i="1"/>
  <c r="K90" i="1" s="1"/>
  <c r="D57" i="1"/>
  <c r="G57" i="1"/>
  <c r="J89" i="1"/>
  <c r="I89" i="1"/>
  <c r="A59" i="1"/>
  <c r="B58" i="1"/>
  <c r="F57" i="1"/>
  <c r="H57" i="1" s="1"/>
  <c r="C57" i="1"/>
  <c r="E57" i="1" s="1"/>
  <c r="A92" i="1"/>
  <c r="B91" i="1"/>
  <c r="L56" i="1"/>
  <c r="F90" i="1"/>
  <c r="H90" i="1" s="1"/>
  <c r="C90" i="1"/>
  <c r="E90" i="1" s="1"/>
  <c r="G91" i="1" l="1"/>
  <c r="D91" i="1"/>
  <c r="D58" i="1"/>
  <c r="I58" i="1" s="1"/>
  <c r="G58" i="1"/>
  <c r="L90" i="1"/>
  <c r="A93" i="1"/>
  <c r="B92" i="1"/>
  <c r="L57" i="1"/>
  <c r="F91" i="1"/>
  <c r="H91" i="1" s="1"/>
  <c r="C91" i="1"/>
  <c r="E91" i="1" s="1"/>
  <c r="F58" i="1"/>
  <c r="H58" i="1" s="1"/>
  <c r="C58" i="1"/>
  <c r="E58" i="1" s="1"/>
  <c r="A60" i="1"/>
  <c r="B59" i="1"/>
  <c r="G59" i="1" l="1"/>
  <c r="D59" i="1"/>
  <c r="G92" i="1"/>
  <c r="D92" i="1"/>
  <c r="J58" i="1"/>
  <c r="L91" i="1"/>
  <c r="F92" i="1"/>
  <c r="H92" i="1" s="1"/>
  <c r="C92" i="1"/>
  <c r="E92" i="1" s="1"/>
  <c r="C59" i="1"/>
  <c r="E59" i="1" s="1"/>
  <c r="F59" i="1"/>
  <c r="H59" i="1" s="1"/>
  <c r="A61" i="1"/>
  <c r="B60" i="1"/>
  <c r="A94" i="1"/>
  <c r="B93" i="1"/>
  <c r="G60" i="1" l="1"/>
  <c r="D60" i="1"/>
  <c r="L59" i="1"/>
  <c r="K59" i="1"/>
  <c r="G93" i="1"/>
  <c r="D93" i="1"/>
  <c r="A62" i="1"/>
  <c r="B61" i="1"/>
  <c r="F60" i="1"/>
  <c r="H60" i="1" s="1"/>
  <c r="C60" i="1"/>
  <c r="E60" i="1" s="1"/>
  <c r="L92" i="1"/>
  <c r="F93" i="1"/>
  <c r="H93" i="1" s="1"/>
  <c r="C93" i="1"/>
  <c r="E93" i="1" s="1"/>
  <c r="A95" i="1"/>
  <c r="B94" i="1"/>
  <c r="G61" i="1" l="1"/>
  <c r="D61" i="1"/>
  <c r="G94" i="1"/>
  <c r="D94" i="1"/>
  <c r="L60" i="1"/>
  <c r="F94" i="1"/>
  <c r="H94" i="1" s="1"/>
  <c r="C94" i="1"/>
  <c r="E94" i="1" s="1"/>
  <c r="A96" i="1"/>
  <c r="B95" i="1"/>
  <c r="F61" i="1"/>
  <c r="H61" i="1" s="1"/>
  <c r="C61" i="1"/>
  <c r="E61" i="1" s="1"/>
  <c r="L93" i="1"/>
  <c r="A63" i="1"/>
  <c r="B62" i="1"/>
  <c r="G95" i="1" l="1"/>
  <c r="D95" i="1"/>
  <c r="G62" i="1"/>
  <c r="D62" i="1"/>
  <c r="L94" i="1"/>
  <c r="F95" i="1"/>
  <c r="H95" i="1" s="1"/>
  <c r="C95" i="1"/>
  <c r="E95" i="1" s="1"/>
  <c r="A97" i="1"/>
  <c r="B96" i="1"/>
  <c r="C62" i="1"/>
  <c r="E62" i="1" s="1"/>
  <c r="F62" i="1"/>
  <c r="H62" i="1" s="1"/>
  <c r="A64" i="1"/>
  <c r="B63" i="1"/>
  <c r="L61" i="1"/>
  <c r="D63" i="1" l="1"/>
  <c r="G63" i="1"/>
  <c r="G96" i="1"/>
  <c r="D96" i="1"/>
  <c r="F96" i="1"/>
  <c r="H96" i="1" s="1"/>
  <c r="C96" i="1"/>
  <c r="E96" i="1" s="1"/>
  <c r="A98" i="1"/>
  <c r="B97" i="1"/>
  <c r="L95" i="1"/>
  <c r="L62" i="1"/>
  <c r="F63" i="1"/>
  <c r="H63" i="1" s="1"/>
  <c r="C63" i="1"/>
  <c r="E63" i="1" s="1"/>
  <c r="A65" i="1"/>
  <c r="B64" i="1"/>
  <c r="G64" i="1" l="1"/>
  <c r="D64" i="1"/>
  <c r="I96" i="1"/>
  <c r="G97" i="1"/>
  <c r="D97" i="1"/>
  <c r="J96" i="1"/>
  <c r="F97" i="1"/>
  <c r="H97" i="1" s="1"/>
  <c r="C97" i="1"/>
  <c r="E97" i="1" s="1"/>
  <c r="A99" i="1"/>
  <c r="B98" i="1"/>
  <c r="F64" i="1"/>
  <c r="H64" i="1" s="1"/>
  <c r="C64" i="1"/>
  <c r="E64" i="1" s="1"/>
  <c r="A66" i="1"/>
  <c r="B65" i="1"/>
  <c r="L63" i="1"/>
  <c r="L97" i="1" l="1"/>
  <c r="G65" i="1"/>
  <c r="D65" i="1"/>
  <c r="G98" i="1"/>
  <c r="D98" i="1"/>
  <c r="K97" i="1"/>
  <c r="F98" i="1"/>
  <c r="H98" i="1" s="1"/>
  <c r="C98" i="1"/>
  <c r="E98" i="1" s="1"/>
  <c r="A100" i="1"/>
  <c r="B99" i="1"/>
  <c r="C65" i="1"/>
  <c r="E65" i="1" s="1"/>
  <c r="F65" i="1"/>
  <c r="H65" i="1" s="1"/>
  <c r="L64" i="1"/>
  <c r="A67" i="1"/>
  <c r="B66" i="1"/>
  <c r="G99" i="1" l="1"/>
  <c r="D99" i="1"/>
  <c r="I65" i="1"/>
  <c r="I71" i="1" s="1"/>
  <c r="J65" i="1"/>
  <c r="J71" i="1" s="1"/>
  <c r="D66" i="1"/>
  <c r="G66" i="1"/>
  <c r="F99" i="1"/>
  <c r="H99" i="1" s="1"/>
  <c r="C99" i="1"/>
  <c r="E99" i="1" s="1"/>
  <c r="L99" i="1" s="1"/>
  <c r="A101" i="1"/>
  <c r="B100" i="1"/>
  <c r="F66" i="1"/>
  <c r="H66" i="1" s="1"/>
  <c r="C66" i="1"/>
  <c r="E66" i="1" s="1"/>
  <c r="L98" i="1"/>
  <c r="A68" i="1"/>
  <c r="B67" i="1"/>
  <c r="D100" i="1" l="1"/>
  <c r="G100" i="1"/>
  <c r="L66" i="1"/>
  <c r="K66" i="1"/>
  <c r="K71" i="1" s="1"/>
  <c r="D67" i="1"/>
  <c r="G67" i="1"/>
  <c r="F100" i="1"/>
  <c r="H100" i="1" s="1"/>
  <c r="C100" i="1"/>
  <c r="E100" i="1" s="1"/>
  <c r="A102" i="1"/>
  <c r="B101" i="1"/>
  <c r="F67" i="1"/>
  <c r="H67" i="1" s="1"/>
  <c r="C67" i="1"/>
  <c r="E67" i="1" s="1"/>
  <c r="A69" i="1"/>
  <c r="B68" i="1"/>
  <c r="G68" i="1" l="1"/>
  <c r="D68" i="1"/>
  <c r="D101" i="1"/>
  <c r="G101" i="1"/>
  <c r="L100" i="1"/>
  <c r="L67" i="1"/>
  <c r="F101" i="1"/>
  <c r="H101" i="1" s="1"/>
  <c r="C101" i="1"/>
  <c r="E101" i="1" s="1"/>
  <c r="A103" i="1"/>
  <c r="B102" i="1"/>
  <c r="C68" i="1"/>
  <c r="E68" i="1" s="1"/>
  <c r="F68" i="1"/>
  <c r="H68" i="1" s="1"/>
  <c r="A70" i="1"/>
  <c r="B70" i="1" s="1"/>
  <c r="B69" i="1"/>
  <c r="D69" i="1" l="1"/>
  <c r="G69" i="1"/>
  <c r="D70" i="1"/>
  <c r="G70" i="1"/>
  <c r="D102" i="1"/>
  <c r="G102" i="1"/>
  <c r="L101" i="1"/>
  <c r="A104" i="1"/>
  <c r="B103" i="1"/>
  <c r="F102" i="1"/>
  <c r="H102" i="1" s="1"/>
  <c r="C102" i="1"/>
  <c r="E102" i="1" s="1"/>
  <c r="L68" i="1"/>
  <c r="F69" i="1"/>
  <c r="H69" i="1" s="1"/>
  <c r="C69" i="1"/>
  <c r="E69" i="1" s="1"/>
  <c r="F70" i="1"/>
  <c r="H70" i="1" s="1"/>
  <c r="C70" i="1"/>
  <c r="E70" i="1" s="1"/>
  <c r="D103" i="1" l="1"/>
  <c r="G103" i="1"/>
  <c r="L69" i="1"/>
  <c r="L102" i="1"/>
  <c r="L70" i="1"/>
  <c r="F103" i="1"/>
  <c r="H103" i="1" s="1"/>
  <c r="C103" i="1"/>
  <c r="E103" i="1" s="1"/>
  <c r="A108" i="1"/>
  <c r="B104" i="1"/>
  <c r="G104" i="1" l="1"/>
  <c r="D104" i="1"/>
  <c r="J103" i="1"/>
  <c r="J105" i="1" s="1"/>
  <c r="I103" i="1"/>
  <c r="I105" i="1" s="1"/>
  <c r="L71" i="1"/>
  <c r="F104" i="1"/>
  <c r="H104" i="1" s="1"/>
  <c r="C104" i="1"/>
  <c r="E104" i="1" s="1"/>
  <c r="B108" i="1"/>
  <c r="A107" i="1"/>
  <c r="A138" i="1"/>
  <c r="A109" i="1"/>
  <c r="D108" i="1" l="1"/>
  <c r="G108" i="1"/>
  <c r="K104" i="1"/>
  <c r="K105" i="1" s="1"/>
  <c r="L104" i="1"/>
  <c r="A110" i="1"/>
  <c r="B109" i="1"/>
  <c r="F108" i="1"/>
  <c r="H108" i="1" s="1"/>
  <c r="C108" i="1"/>
  <c r="E108" i="1" s="1"/>
  <c r="G109" i="1" l="1"/>
  <c r="D109" i="1"/>
  <c r="L108" i="1"/>
  <c r="L105" i="1"/>
  <c r="C109" i="1"/>
  <c r="E109" i="1" s="1"/>
  <c r="F109" i="1"/>
  <c r="H109" i="1" s="1"/>
  <c r="A111" i="1"/>
  <c r="B110" i="1"/>
  <c r="G110" i="1" l="1"/>
  <c r="D110" i="1"/>
  <c r="L109" i="1"/>
  <c r="F110" i="1"/>
  <c r="H110" i="1" s="1"/>
  <c r="C110" i="1"/>
  <c r="E110" i="1" s="1"/>
  <c r="A112" i="1"/>
  <c r="B111" i="1"/>
  <c r="G111" i="1" l="1"/>
  <c r="D111" i="1"/>
  <c r="F111" i="1"/>
  <c r="H111" i="1" s="1"/>
  <c r="C111" i="1"/>
  <c r="E111" i="1" s="1"/>
  <c r="L110" i="1"/>
  <c r="A113" i="1"/>
  <c r="B112" i="1"/>
  <c r="G112" i="1" l="1"/>
  <c r="D112" i="1"/>
  <c r="C112" i="1"/>
  <c r="E112" i="1" s="1"/>
  <c r="F112" i="1"/>
  <c r="H112" i="1" s="1"/>
  <c r="A114" i="1"/>
  <c r="B113" i="1"/>
  <c r="L111" i="1"/>
  <c r="G113" i="1" l="1"/>
  <c r="D113" i="1"/>
  <c r="L112" i="1"/>
  <c r="F113" i="1"/>
  <c r="H113" i="1" s="1"/>
  <c r="C113" i="1"/>
  <c r="E113" i="1" s="1"/>
  <c r="A115" i="1"/>
  <c r="B114" i="1"/>
  <c r="G114" i="1" l="1"/>
  <c r="D114" i="1"/>
  <c r="I113" i="1"/>
  <c r="J113" i="1"/>
  <c r="F114" i="1"/>
  <c r="H114" i="1" s="1"/>
  <c r="C114" i="1"/>
  <c r="E114" i="1" s="1"/>
  <c r="A116" i="1"/>
  <c r="B115" i="1"/>
  <c r="G115" i="1" l="1"/>
  <c r="D115" i="1"/>
  <c r="K114" i="1"/>
  <c r="L114" i="1"/>
  <c r="C115" i="1"/>
  <c r="E115" i="1" s="1"/>
  <c r="F115" i="1"/>
  <c r="H115" i="1" s="1"/>
  <c r="A117" i="1"/>
  <c r="B116" i="1"/>
  <c r="G116" i="1" l="1"/>
  <c r="D116" i="1"/>
  <c r="L115" i="1"/>
  <c r="A118" i="1"/>
  <c r="B117" i="1"/>
  <c r="F116" i="1"/>
  <c r="H116" i="1" s="1"/>
  <c r="C116" i="1"/>
  <c r="E116" i="1" s="1"/>
  <c r="G117" i="1" l="1"/>
  <c r="D117" i="1"/>
  <c r="L116" i="1"/>
  <c r="F117" i="1"/>
  <c r="H117" i="1" s="1"/>
  <c r="C117" i="1"/>
  <c r="E117" i="1" s="1"/>
  <c r="A119" i="1"/>
  <c r="B118" i="1"/>
  <c r="D118" i="1" l="1"/>
  <c r="G118" i="1"/>
  <c r="A120" i="1"/>
  <c r="B119" i="1"/>
  <c r="F118" i="1"/>
  <c r="H118" i="1" s="1"/>
  <c r="C118" i="1"/>
  <c r="E118" i="1" s="1"/>
  <c r="L117" i="1"/>
  <c r="D119" i="1" l="1"/>
  <c r="G119" i="1"/>
  <c r="L118" i="1"/>
  <c r="F119" i="1"/>
  <c r="H119" i="1" s="1"/>
  <c r="C119" i="1"/>
  <c r="E119" i="1" s="1"/>
  <c r="A121" i="1"/>
  <c r="B120" i="1"/>
  <c r="D120" i="1" l="1"/>
  <c r="G120" i="1"/>
  <c r="A122" i="1"/>
  <c r="B121" i="1"/>
  <c r="F120" i="1"/>
  <c r="H120" i="1" s="1"/>
  <c r="C120" i="1"/>
  <c r="E120" i="1" s="1"/>
  <c r="L119" i="1"/>
  <c r="D121" i="1" l="1"/>
  <c r="G121" i="1"/>
  <c r="J120" i="1"/>
  <c r="I120" i="1"/>
  <c r="F121" i="1"/>
  <c r="H121" i="1" s="1"/>
  <c r="C121" i="1"/>
  <c r="E121" i="1" s="1"/>
  <c r="A123" i="1"/>
  <c r="B122" i="1"/>
  <c r="G122" i="1" l="1"/>
  <c r="D122" i="1"/>
  <c r="L121" i="1"/>
  <c r="K121" i="1"/>
  <c r="F122" i="1"/>
  <c r="H122" i="1" s="1"/>
  <c r="C122" i="1"/>
  <c r="E122" i="1" s="1"/>
  <c r="A124" i="1"/>
  <c r="B123" i="1"/>
  <c r="G123" i="1" l="1"/>
  <c r="D123" i="1"/>
  <c r="A125" i="1"/>
  <c r="B124" i="1"/>
  <c r="C123" i="1"/>
  <c r="E123" i="1" s="1"/>
  <c r="F123" i="1"/>
  <c r="H123" i="1" s="1"/>
  <c r="L122" i="1"/>
  <c r="D124" i="1" l="1"/>
  <c r="G124" i="1"/>
  <c r="L123" i="1"/>
  <c r="F124" i="1"/>
  <c r="H124" i="1" s="1"/>
  <c r="C124" i="1"/>
  <c r="E124" i="1" s="1"/>
  <c r="A126" i="1"/>
  <c r="B125" i="1"/>
  <c r="G125" i="1" l="1"/>
  <c r="D125" i="1"/>
  <c r="F125" i="1"/>
  <c r="H125" i="1" s="1"/>
  <c r="C125" i="1"/>
  <c r="E125" i="1" s="1"/>
  <c r="A127" i="1"/>
  <c r="B126" i="1"/>
  <c r="L124" i="1"/>
  <c r="G126" i="1" l="1"/>
  <c r="D126" i="1"/>
  <c r="L125" i="1"/>
  <c r="C126" i="1"/>
  <c r="E126" i="1" s="1"/>
  <c r="F126" i="1"/>
  <c r="H126" i="1" s="1"/>
  <c r="A128" i="1"/>
  <c r="B127" i="1"/>
  <c r="G127" i="1" l="1"/>
  <c r="D127" i="1"/>
  <c r="L126" i="1"/>
  <c r="A129" i="1"/>
  <c r="B128" i="1"/>
  <c r="F127" i="1"/>
  <c r="H127" i="1" s="1"/>
  <c r="C127" i="1"/>
  <c r="E127" i="1" s="1"/>
  <c r="G128" i="1" l="1"/>
  <c r="D128" i="1"/>
  <c r="I127" i="1"/>
  <c r="J127" i="1"/>
  <c r="F128" i="1"/>
  <c r="H128" i="1" s="1"/>
  <c r="C128" i="1"/>
  <c r="E128" i="1" s="1"/>
  <c r="A130" i="1"/>
  <c r="B129" i="1"/>
  <c r="G129" i="1" l="1"/>
  <c r="D129" i="1"/>
  <c r="K128" i="1"/>
  <c r="L128" i="1"/>
  <c r="C129" i="1"/>
  <c r="E129" i="1" s="1"/>
  <c r="F129" i="1"/>
  <c r="H129" i="1" s="1"/>
  <c r="A131" i="1"/>
  <c r="B130" i="1"/>
  <c r="G130" i="1" l="1"/>
  <c r="D130" i="1"/>
  <c r="L129" i="1"/>
  <c r="F130" i="1"/>
  <c r="H130" i="1" s="1"/>
  <c r="C130" i="1"/>
  <c r="E130" i="1" s="1"/>
  <c r="A132" i="1"/>
  <c r="B131" i="1"/>
  <c r="D131" i="1" l="1"/>
  <c r="G131" i="1"/>
  <c r="A133" i="1"/>
  <c r="B132" i="1"/>
  <c r="L130" i="1"/>
  <c r="F131" i="1"/>
  <c r="H131" i="1" s="1"/>
  <c r="C131" i="1"/>
  <c r="E131" i="1" s="1"/>
  <c r="G132" i="1" l="1"/>
  <c r="D132" i="1"/>
  <c r="L131" i="1"/>
  <c r="F132" i="1"/>
  <c r="H132" i="1" s="1"/>
  <c r="C132" i="1"/>
  <c r="E132" i="1" s="1"/>
  <c r="A134" i="1"/>
  <c r="B133" i="1"/>
  <c r="G133" i="1" l="1"/>
  <c r="D133" i="1"/>
  <c r="L132" i="1"/>
  <c r="A135" i="1"/>
  <c r="B134" i="1"/>
  <c r="F133" i="1"/>
  <c r="H133" i="1" s="1"/>
  <c r="C133" i="1"/>
  <c r="E133" i="1" s="1"/>
  <c r="D134" i="1" l="1"/>
  <c r="G134" i="1"/>
  <c r="L133" i="1"/>
  <c r="F134" i="1"/>
  <c r="H134" i="1" s="1"/>
  <c r="C134" i="1"/>
  <c r="E134" i="1" s="1"/>
  <c r="A136" i="1"/>
  <c r="B135" i="1"/>
  <c r="G135" i="1" l="1"/>
  <c r="D135" i="1"/>
  <c r="J134" i="1"/>
  <c r="J138" i="1" s="1"/>
  <c r="I134" i="1"/>
  <c r="I138" i="1" s="1"/>
  <c r="F135" i="1"/>
  <c r="H135" i="1" s="1"/>
  <c r="C135" i="1"/>
  <c r="E135" i="1" s="1"/>
  <c r="A137" i="1"/>
  <c r="B136" i="1"/>
  <c r="G136" i="1" l="1"/>
  <c r="D136" i="1"/>
  <c r="K135" i="1"/>
  <c r="K138" i="1" s="1"/>
  <c r="L135" i="1"/>
  <c r="F136" i="1"/>
  <c r="H136" i="1" s="1"/>
  <c r="C136" i="1"/>
  <c r="E136" i="1" s="1"/>
  <c r="A141" i="1"/>
  <c r="B137" i="1"/>
  <c r="G137" i="1" l="1"/>
  <c r="D137" i="1"/>
  <c r="F137" i="1"/>
  <c r="H137" i="1" s="1"/>
  <c r="C137" i="1"/>
  <c r="E137" i="1" s="1"/>
  <c r="B141" i="1"/>
  <c r="A140" i="1"/>
  <c r="A142" i="1"/>
  <c r="A172" i="1"/>
  <c r="L136" i="1"/>
  <c r="G141" i="1" l="1"/>
  <c r="D141" i="1"/>
  <c r="A143" i="1"/>
  <c r="B142" i="1"/>
  <c r="F141" i="1"/>
  <c r="H141" i="1" s="1"/>
  <c r="C141" i="1"/>
  <c r="E141" i="1" s="1"/>
  <c r="L137" i="1"/>
  <c r="G142" i="1" l="1"/>
  <c r="D142" i="1"/>
  <c r="L138" i="1"/>
  <c r="L141" i="1"/>
  <c r="F142" i="1"/>
  <c r="H142" i="1" s="1"/>
  <c r="C142" i="1"/>
  <c r="E142" i="1" s="1"/>
  <c r="A144" i="1"/>
  <c r="B143" i="1"/>
  <c r="D143" i="1" l="1"/>
  <c r="G143" i="1"/>
  <c r="L142" i="1"/>
  <c r="C143" i="1"/>
  <c r="E143" i="1" s="1"/>
  <c r="F143" i="1"/>
  <c r="H143" i="1" s="1"/>
  <c r="A145" i="1"/>
  <c r="B144" i="1"/>
  <c r="G144" i="1" l="1"/>
  <c r="D144" i="1"/>
  <c r="F144" i="1"/>
  <c r="H144" i="1" s="1"/>
  <c r="C144" i="1"/>
  <c r="E144" i="1" s="1"/>
  <c r="A146" i="1"/>
  <c r="B145" i="1"/>
  <c r="L143" i="1"/>
  <c r="D145" i="1" l="1"/>
  <c r="G145" i="1"/>
  <c r="I144" i="1"/>
  <c r="J144" i="1"/>
  <c r="F145" i="1"/>
  <c r="H145" i="1" s="1"/>
  <c r="C145" i="1"/>
  <c r="E145" i="1" s="1"/>
  <c r="A147" i="1"/>
  <c r="B146" i="1"/>
  <c r="D146" i="1" l="1"/>
  <c r="G146" i="1"/>
  <c r="L145" i="1"/>
  <c r="K145" i="1"/>
  <c r="C146" i="1"/>
  <c r="E146" i="1" s="1"/>
  <c r="F146" i="1"/>
  <c r="H146" i="1" s="1"/>
  <c r="A148" i="1"/>
  <c r="B147" i="1"/>
  <c r="D147" i="1" l="1"/>
  <c r="G147" i="1"/>
  <c r="F147" i="1"/>
  <c r="H147" i="1" s="1"/>
  <c r="C147" i="1"/>
  <c r="E147" i="1" s="1"/>
  <c r="A149" i="1"/>
  <c r="B148" i="1"/>
  <c r="L146" i="1"/>
  <c r="G148" i="1" l="1"/>
  <c r="D148" i="1"/>
  <c r="F148" i="1"/>
  <c r="H148" i="1" s="1"/>
  <c r="C148" i="1"/>
  <c r="E148" i="1" s="1"/>
  <c r="A150" i="1"/>
  <c r="B149" i="1"/>
  <c r="L147" i="1"/>
  <c r="G149" i="1" l="1"/>
  <c r="D149" i="1"/>
  <c r="L148" i="1"/>
  <c r="C149" i="1"/>
  <c r="E149" i="1" s="1"/>
  <c r="F149" i="1"/>
  <c r="H149" i="1" s="1"/>
  <c r="A151" i="1"/>
  <c r="B150" i="1"/>
  <c r="D150" i="1" l="1"/>
  <c r="G150" i="1"/>
  <c r="L149" i="1"/>
  <c r="F150" i="1"/>
  <c r="H150" i="1" s="1"/>
  <c r="C150" i="1"/>
  <c r="E150" i="1" s="1"/>
  <c r="A152" i="1"/>
  <c r="B151" i="1"/>
  <c r="G151" i="1" l="1"/>
  <c r="D151" i="1"/>
  <c r="A153" i="1"/>
  <c r="B152" i="1"/>
  <c r="L150" i="1"/>
  <c r="F151" i="1"/>
  <c r="H151" i="1" s="1"/>
  <c r="C151" i="1"/>
  <c r="E151" i="1" s="1"/>
  <c r="G152" i="1" l="1"/>
  <c r="D152" i="1"/>
  <c r="I151" i="1"/>
  <c r="J151" i="1"/>
  <c r="C152" i="1"/>
  <c r="E152" i="1" s="1"/>
  <c r="F152" i="1"/>
  <c r="H152" i="1" s="1"/>
  <c r="A154" i="1"/>
  <c r="B153" i="1"/>
  <c r="G153" i="1" l="1"/>
  <c r="D153" i="1"/>
  <c r="K152" i="1"/>
  <c r="L152" i="1"/>
  <c r="F153" i="1"/>
  <c r="H153" i="1" s="1"/>
  <c r="C153" i="1"/>
  <c r="E153" i="1" s="1"/>
  <c r="A155" i="1"/>
  <c r="B154" i="1"/>
  <c r="D154" i="1" l="1"/>
  <c r="G154" i="1"/>
  <c r="L153" i="1"/>
  <c r="F154" i="1"/>
  <c r="H154" i="1" s="1"/>
  <c r="C154" i="1"/>
  <c r="E154" i="1" s="1"/>
  <c r="A156" i="1"/>
  <c r="B155" i="1"/>
  <c r="D155" i="1" l="1"/>
  <c r="G155" i="1"/>
  <c r="C155" i="1"/>
  <c r="E155" i="1" s="1"/>
  <c r="F155" i="1"/>
  <c r="H155" i="1" s="1"/>
  <c r="A157" i="1"/>
  <c r="B156" i="1"/>
  <c r="L154" i="1"/>
  <c r="D156" i="1" l="1"/>
  <c r="G156" i="1"/>
  <c r="L155" i="1"/>
  <c r="F156" i="1"/>
  <c r="H156" i="1" s="1"/>
  <c r="C156" i="1"/>
  <c r="E156" i="1" s="1"/>
  <c r="A158" i="1"/>
  <c r="B157" i="1"/>
  <c r="G157" i="1" l="1"/>
  <c r="D157" i="1"/>
  <c r="A159" i="1"/>
  <c r="B158" i="1"/>
  <c r="F157" i="1"/>
  <c r="H157" i="1" s="1"/>
  <c r="C157" i="1"/>
  <c r="E157" i="1" s="1"/>
  <c r="L156" i="1"/>
  <c r="D158" i="1" l="1"/>
  <c r="G158" i="1"/>
  <c r="L157" i="1"/>
  <c r="C158" i="1"/>
  <c r="E158" i="1" s="1"/>
  <c r="F158" i="1"/>
  <c r="H158" i="1" s="1"/>
  <c r="A160" i="1"/>
  <c r="B159" i="1"/>
  <c r="D159" i="1" l="1"/>
  <c r="G159" i="1"/>
  <c r="J158" i="1"/>
  <c r="I158" i="1"/>
  <c r="F159" i="1"/>
  <c r="H159" i="1" s="1"/>
  <c r="C159" i="1"/>
  <c r="E159" i="1" s="1"/>
  <c r="A161" i="1"/>
  <c r="B160" i="1"/>
  <c r="D160" i="1" l="1"/>
  <c r="G160" i="1"/>
  <c r="L159" i="1"/>
  <c r="K159" i="1"/>
  <c r="F160" i="1"/>
  <c r="H160" i="1" s="1"/>
  <c r="C160" i="1"/>
  <c r="E160" i="1" s="1"/>
  <c r="A162" i="1"/>
  <c r="B161" i="1"/>
  <c r="D161" i="1" l="1"/>
  <c r="G161" i="1"/>
  <c r="C161" i="1"/>
  <c r="E161" i="1" s="1"/>
  <c r="F161" i="1"/>
  <c r="H161" i="1" s="1"/>
  <c r="A163" i="1"/>
  <c r="B162" i="1"/>
  <c r="L160" i="1"/>
  <c r="D162" i="1" l="1"/>
  <c r="G162" i="1"/>
  <c r="L161" i="1"/>
  <c r="F162" i="1"/>
  <c r="H162" i="1" s="1"/>
  <c r="C162" i="1"/>
  <c r="E162" i="1" s="1"/>
  <c r="A164" i="1"/>
  <c r="B163" i="1"/>
  <c r="D163" i="1" l="1"/>
  <c r="G163" i="1"/>
  <c r="F163" i="1"/>
  <c r="H163" i="1" s="1"/>
  <c r="C163" i="1"/>
  <c r="E163" i="1" s="1"/>
  <c r="A165" i="1"/>
  <c r="B164" i="1"/>
  <c r="L162" i="1"/>
  <c r="G164" i="1" l="1"/>
  <c r="D164" i="1"/>
  <c r="L163" i="1"/>
  <c r="A166" i="1"/>
  <c r="B165" i="1"/>
  <c r="F164" i="1"/>
  <c r="H164" i="1" s="1"/>
  <c r="C164" i="1"/>
  <c r="E164" i="1" s="1"/>
  <c r="L164" i="1" l="1"/>
  <c r="H165" i="1"/>
  <c r="E165" i="1"/>
  <c r="I165" i="1" s="1"/>
  <c r="A167" i="1"/>
  <c r="B166" i="1"/>
  <c r="D166" i="1" l="1"/>
  <c r="G166" i="1"/>
  <c r="J165" i="1"/>
  <c r="J172" i="1" s="1"/>
  <c r="I172" i="1"/>
  <c r="A168" i="1"/>
  <c r="B167" i="1"/>
  <c r="F166" i="1"/>
  <c r="H166" i="1" s="1"/>
  <c r="C166" i="1"/>
  <c r="E166" i="1" s="1"/>
  <c r="G167" i="1" l="1"/>
  <c r="D167" i="1"/>
  <c r="L166" i="1"/>
  <c r="K166" i="1"/>
  <c r="K172" i="1" s="1"/>
  <c r="F167" i="1"/>
  <c r="H167" i="1" s="1"/>
  <c r="C167" i="1"/>
  <c r="E167" i="1" s="1"/>
  <c r="A169" i="1"/>
  <c r="B168" i="1"/>
  <c r="G168" i="1" l="1"/>
  <c r="D168" i="1"/>
  <c r="C168" i="1"/>
  <c r="E168" i="1" s="1"/>
  <c r="F168" i="1"/>
  <c r="H168" i="1" s="1"/>
  <c r="A170" i="1"/>
  <c r="B169" i="1"/>
  <c r="L167" i="1"/>
  <c r="G169" i="1" l="1"/>
  <c r="D169" i="1"/>
  <c r="F169" i="1"/>
  <c r="H169" i="1" s="1"/>
  <c r="C169" i="1"/>
  <c r="E169" i="1" s="1"/>
  <c r="A171" i="1"/>
  <c r="B170" i="1"/>
  <c r="L168" i="1"/>
  <c r="D170" i="1" l="1"/>
  <c r="G170" i="1"/>
  <c r="L169" i="1"/>
  <c r="F170" i="1"/>
  <c r="H170" i="1" s="1"/>
  <c r="C170" i="1"/>
  <c r="E170" i="1" s="1"/>
  <c r="A175" i="1"/>
  <c r="B171" i="1"/>
  <c r="D171" i="1" l="1"/>
  <c r="G171" i="1"/>
  <c r="B175" i="1"/>
  <c r="A206" i="1"/>
  <c r="A174" i="1"/>
  <c r="A176" i="1"/>
  <c r="F171" i="1"/>
  <c r="H171" i="1" s="1"/>
  <c r="C171" i="1"/>
  <c r="E171" i="1" s="1"/>
  <c r="L170" i="1"/>
  <c r="L171" i="1" l="1"/>
  <c r="A177" i="1"/>
  <c r="B176" i="1"/>
  <c r="I175" i="1"/>
  <c r="D176" i="1" l="1"/>
  <c r="G176" i="1"/>
  <c r="J175" i="1"/>
  <c r="L172" i="1"/>
  <c r="F176" i="1"/>
  <c r="H176" i="1" s="1"/>
  <c r="C176" i="1"/>
  <c r="E176" i="1" s="1"/>
  <c r="A178" i="1"/>
  <c r="B177" i="1"/>
  <c r="G177" i="1" l="1"/>
  <c r="D177" i="1"/>
  <c r="L176" i="1"/>
  <c r="K176" i="1"/>
  <c r="F177" i="1"/>
  <c r="H177" i="1" s="1"/>
  <c r="C177" i="1"/>
  <c r="E177" i="1" s="1"/>
  <c r="A179" i="1"/>
  <c r="B178" i="1"/>
  <c r="D178" i="1" l="1"/>
  <c r="G178" i="1"/>
  <c r="A180" i="1"/>
  <c r="B179" i="1"/>
  <c r="F178" i="1"/>
  <c r="H178" i="1" s="1"/>
  <c r="C178" i="1"/>
  <c r="E178" i="1" s="1"/>
  <c r="L177" i="1"/>
  <c r="D179" i="1" l="1"/>
  <c r="G179" i="1"/>
  <c r="L178" i="1"/>
  <c r="F179" i="1"/>
  <c r="H179" i="1" s="1"/>
  <c r="C179" i="1"/>
  <c r="E179" i="1" s="1"/>
  <c r="A181" i="1"/>
  <c r="B180" i="1"/>
  <c r="D180" i="1" l="1"/>
  <c r="G180" i="1"/>
  <c r="A182" i="1"/>
  <c r="B181" i="1"/>
  <c r="F180" i="1"/>
  <c r="H180" i="1" s="1"/>
  <c r="C180" i="1"/>
  <c r="E180" i="1" s="1"/>
  <c r="L179" i="1"/>
  <c r="D181" i="1" l="1"/>
  <c r="G181" i="1"/>
  <c r="C181" i="1"/>
  <c r="E181" i="1" s="1"/>
  <c r="F181" i="1"/>
  <c r="H181" i="1" s="1"/>
  <c r="L180" i="1"/>
  <c r="A183" i="1"/>
  <c r="B182" i="1"/>
  <c r="D182" i="1" l="1"/>
  <c r="G182" i="1"/>
  <c r="A184" i="1"/>
  <c r="B183" i="1"/>
  <c r="L181" i="1"/>
  <c r="F182" i="1"/>
  <c r="H182" i="1" s="1"/>
  <c r="C182" i="1"/>
  <c r="E182" i="1" s="1"/>
  <c r="D183" i="1" l="1"/>
  <c r="G183" i="1"/>
  <c r="J182" i="1"/>
  <c r="I182" i="1"/>
  <c r="F183" i="1"/>
  <c r="H183" i="1" s="1"/>
  <c r="C183" i="1"/>
  <c r="E183" i="1" s="1"/>
  <c r="A185" i="1"/>
  <c r="B184" i="1"/>
  <c r="D184" i="1" l="1"/>
  <c r="G184" i="1"/>
  <c r="L183" i="1"/>
  <c r="K183" i="1"/>
  <c r="C184" i="1"/>
  <c r="E184" i="1" s="1"/>
  <c r="F184" i="1"/>
  <c r="H184" i="1" s="1"/>
  <c r="A186" i="1"/>
  <c r="B185" i="1"/>
  <c r="G185" i="1" l="1"/>
  <c r="D185" i="1"/>
  <c r="F185" i="1"/>
  <c r="H185" i="1" s="1"/>
  <c r="C185" i="1"/>
  <c r="E185" i="1" s="1"/>
  <c r="A187" i="1"/>
  <c r="B186" i="1"/>
  <c r="L184" i="1"/>
  <c r="G186" i="1" l="1"/>
  <c r="D186" i="1"/>
  <c r="A188" i="1"/>
  <c r="B187" i="1"/>
  <c r="F186" i="1"/>
  <c r="H186" i="1" s="1"/>
  <c r="C186" i="1"/>
  <c r="E186" i="1" s="1"/>
  <c r="L185" i="1"/>
  <c r="G187" i="1" l="1"/>
  <c r="D187" i="1"/>
  <c r="L186" i="1"/>
  <c r="C187" i="1"/>
  <c r="E187" i="1" s="1"/>
  <c r="F187" i="1"/>
  <c r="H187" i="1" s="1"/>
  <c r="A189" i="1"/>
  <c r="B188" i="1"/>
  <c r="G188" i="1" l="1"/>
  <c r="D188" i="1"/>
  <c r="A190" i="1"/>
  <c r="B189" i="1"/>
  <c r="F188" i="1"/>
  <c r="H188" i="1" s="1"/>
  <c r="C188" i="1"/>
  <c r="E188" i="1" s="1"/>
  <c r="L187" i="1"/>
  <c r="D189" i="1" l="1"/>
  <c r="G189" i="1"/>
  <c r="L188" i="1"/>
  <c r="F189" i="1"/>
  <c r="H189" i="1" s="1"/>
  <c r="C189" i="1"/>
  <c r="E189" i="1" s="1"/>
  <c r="A191" i="1"/>
  <c r="B190" i="1"/>
  <c r="D190" i="1" l="1"/>
  <c r="G190" i="1"/>
  <c r="J189" i="1"/>
  <c r="I189" i="1"/>
  <c r="A192" i="1"/>
  <c r="B191" i="1"/>
  <c r="C190" i="1"/>
  <c r="E190" i="1" s="1"/>
  <c r="F190" i="1"/>
  <c r="H190" i="1" s="1"/>
  <c r="G191" i="1" l="1"/>
  <c r="D191" i="1"/>
  <c r="L190" i="1"/>
  <c r="K190" i="1"/>
  <c r="F191" i="1"/>
  <c r="H191" i="1" s="1"/>
  <c r="C191" i="1"/>
  <c r="E191" i="1" s="1"/>
  <c r="A193" i="1"/>
  <c r="B192" i="1"/>
  <c r="D192" i="1" l="1"/>
  <c r="G192" i="1"/>
  <c r="F192" i="1"/>
  <c r="H192" i="1" s="1"/>
  <c r="C192" i="1"/>
  <c r="E192" i="1" s="1"/>
  <c r="A194" i="1"/>
  <c r="B193" i="1"/>
  <c r="L191" i="1"/>
  <c r="D193" i="1" l="1"/>
  <c r="G193" i="1"/>
  <c r="L192" i="1"/>
  <c r="A195" i="1"/>
  <c r="B194" i="1"/>
  <c r="C193" i="1"/>
  <c r="E193" i="1" s="1"/>
  <c r="F193" i="1"/>
  <c r="H193" i="1" s="1"/>
  <c r="D194" i="1" l="1"/>
  <c r="G194" i="1"/>
  <c r="L193" i="1"/>
  <c r="F194" i="1"/>
  <c r="H194" i="1" s="1"/>
  <c r="C194" i="1"/>
  <c r="E194" i="1" s="1"/>
  <c r="A196" i="1"/>
  <c r="B195" i="1"/>
  <c r="D195" i="1" l="1"/>
  <c r="G195" i="1"/>
  <c r="F195" i="1"/>
  <c r="H195" i="1" s="1"/>
  <c r="C195" i="1"/>
  <c r="E195" i="1" s="1"/>
  <c r="A197" i="1"/>
  <c r="B196" i="1"/>
  <c r="L194" i="1"/>
  <c r="D196" i="1" l="1"/>
  <c r="G196" i="1"/>
  <c r="C196" i="1"/>
  <c r="E196" i="1" s="1"/>
  <c r="F196" i="1"/>
  <c r="H196" i="1" s="1"/>
  <c r="A198" i="1"/>
  <c r="B197" i="1"/>
  <c r="L195" i="1"/>
  <c r="D197" i="1" l="1"/>
  <c r="G197" i="1"/>
  <c r="J196" i="1"/>
  <c r="I196" i="1"/>
  <c r="A199" i="1"/>
  <c r="B198" i="1"/>
  <c r="F197" i="1"/>
  <c r="H197" i="1" s="1"/>
  <c r="C197" i="1"/>
  <c r="E197" i="1" s="1"/>
  <c r="D198" i="1" l="1"/>
  <c r="G198" i="1"/>
  <c r="L197" i="1"/>
  <c r="K197" i="1"/>
  <c r="F198" i="1"/>
  <c r="H198" i="1" s="1"/>
  <c r="C198" i="1"/>
  <c r="E198" i="1" s="1"/>
  <c r="A200" i="1"/>
  <c r="B199" i="1"/>
  <c r="G199" i="1" l="1"/>
  <c r="D199" i="1"/>
  <c r="L198" i="1"/>
  <c r="C199" i="1"/>
  <c r="E199" i="1" s="1"/>
  <c r="F199" i="1"/>
  <c r="H199" i="1" s="1"/>
  <c r="A201" i="1"/>
  <c r="B200" i="1"/>
  <c r="G200" i="1" l="1"/>
  <c r="D200" i="1"/>
  <c r="A202" i="1"/>
  <c r="B201" i="1"/>
  <c r="F200" i="1"/>
  <c r="H200" i="1" s="1"/>
  <c r="C200" i="1"/>
  <c r="E200" i="1" s="1"/>
  <c r="L199" i="1"/>
  <c r="G201" i="1" l="1"/>
  <c r="D201" i="1"/>
  <c r="L200" i="1"/>
  <c r="F201" i="1"/>
  <c r="H201" i="1" s="1"/>
  <c r="C201" i="1"/>
  <c r="E201" i="1" s="1"/>
  <c r="A203" i="1"/>
  <c r="B202" i="1"/>
  <c r="G202" i="1" l="1"/>
  <c r="D202" i="1"/>
  <c r="L201" i="1"/>
  <c r="C202" i="1"/>
  <c r="E202" i="1" s="1"/>
  <c r="F202" i="1"/>
  <c r="H202" i="1" s="1"/>
  <c r="A204" i="1"/>
  <c r="B203" i="1"/>
  <c r="G203" i="1" l="1"/>
  <c r="D203" i="1"/>
  <c r="F203" i="1"/>
  <c r="H203" i="1" s="1"/>
  <c r="C203" i="1"/>
  <c r="E203" i="1" s="1"/>
  <c r="A205" i="1"/>
  <c r="B204" i="1"/>
  <c r="L202" i="1"/>
  <c r="G204" i="1" l="1"/>
  <c r="D204" i="1"/>
  <c r="I203" i="1"/>
  <c r="I206" i="1" s="1"/>
  <c r="J203" i="1"/>
  <c r="J206" i="1" s="1"/>
  <c r="A209" i="1"/>
  <c r="B205" i="1"/>
  <c r="F204" i="1"/>
  <c r="H204" i="1" s="1"/>
  <c r="C204" i="1"/>
  <c r="E204" i="1" s="1"/>
  <c r="G205" i="1" l="1"/>
  <c r="D205" i="1"/>
  <c r="K204" i="1"/>
  <c r="K206" i="1" s="1"/>
  <c r="L204" i="1"/>
  <c r="C205" i="1"/>
  <c r="E205" i="1" s="1"/>
  <c r="F205" i="1"/>
  <c r="H205" i="1" s="1"/>
  <c r="B209" i="1"/>
  <c r="A208" i="1"/>
  <c r="A237" i="1"/>
  <c r="A210" i="1"/>
  <c r="D209" i="1" l="1"/>
  <c r="G209" i="1"/>
  <c r="L205" i="1"/>
  <c r="L206" i="1" s="1"/>
  <c r="F209" i="1"/>
  <c r="H209" i="1" s="1"/>
  <c r="C209" i="1"/>
  <c r="E209" i="1" s="1"/>
  <c r="A211" i="1"/>
  <c r="B210" i="1"/>
  <c r="D210" i="1" l="1"/>
  <c r="G210" i="1"/>
  <c r="A212" i="1"/>
  <c r="B211" i="1"/>
  <c r="F210" i="1"/>
  <c r="H210" i="1" s="1"/>
  <c r="C210" i="1"/>
  <c r="E210" i="1" s="1"/>
  <c r="L209" i="1"/>
  <c r="D211" i="1" l="1"/>
  <c r="G211" i="1"/>
  <c r="L210" i="1"/>
  <c r="F211" i="1"/>
  <c r="H211" i="1" s="1"/>
  <c r="C211" i="1"/>
  <c r="E211" i="1" s="1"/>
  <c r="A213" i="1"/>
  <c r="B212" i="1"/>
  <c r="D212" i="1" l="1"/>
  <c r="G212" i="1"/>
  <c r="L211" i="1"/>
  <c r="F212" i="1"/>
  <c r="H212" i="1" s="1"/>
  <c r="C212" i="1"/>
  <c r="E212" i="1" s="1"/>
  <c r="A214" i="1"/>
  <c r="B213" i="1"/>
  <c r="D213" i="1" l="1"/>
  <c r="G213" i="1"/>
  <c r="L212" i="1"/>
  <c r="F213" i="1"/>
  <c r="H213" i="1" s="1"/>
  <c r="C213" i="1"/>
  <c r="E213" i="1" s="1"/>
  <c r="A215" i="1"/>
  <c r="B214" i="1"/>
  <c r="D214" i="1" l="1"/>
  <c r="G214" i="1"/>
  <c r="J213" i="1"/>
  <c r="I213" i="1"/>
  <c r="A216" i="1"/>
  <c r="B215" i="1"/>
  <c r="F214" i="1"/>
  <c r="H214" i="1" s="1"/>
  <c r="C214" i="1"/>
  <c r="E214" i="1" s="1"/>
  <c r="D215" i="1" l="1"/>
  <c r="G215" i="1"/>
  <c r="L214" i="1"/>
  <c r="K214" i="1"/>
  <c r="F215" i="1"/>
  <c r="H215" i="1" s="1"/>
  <c r="C215" i="1"/>
  <c r="E215" i="1" s="1"/>
  <c r="A217" i="1"/>
  <c r="B216" i="1"/>
  <c r="G216" i="1" l="1"/>
  <c r="D216" i="1"/>
  <c r="F216" i="1"/>
  <c r="H216" i="1" s="1"/>
  <c r="C216" i="1"/>
  <c r="E216" i="1" s="1"/>
  <c r="A218" i="1"/>
  <c r="B217" i="1"/>
  <c r="L215" i="1"/>
  <c r="G217" i="1" l="1"/>
  <c r="D217" i="1"/>
  <c r="L216" i="1"/>
  <c r="F217" i="1"/>
  <c r="H217" i="1" s="1"/>
  <c r="C217" i="1"/>
  <c r="E217" i="1" s="1"/>
  <c r="A219" i="1"/>
  <c r="B218" i="1"/>
  <c r="G218" i="1" l="1"/>
  <c r="D218" i="1"/>
  <c r="A220" i="1"/>
  <c r="B219" i="1"/>
  <c r="F218" i="1"/>
  <c r="H218" i="1" s="1"/>
  <c r="C218" i="1"/>
  <c r="E218" i="1" s="1"/>
  <c r="L217" i="1"/>
  <c r="G219" i="1" l="1"/>
  <c r="D219" i="1"/>
  <c r="L218" i="1"/>
  <c r="F219" i="1"/>
  <c r="H219" i="1" s="1"/>
  <c r="C219" i="1"/>
  <c r="E219" i="1" s="1"/>
  <c r="A221" i="1"/>
  <c r="B220" i="1"/>
  <c r="G220" i="1" l="1"/>
  <c r="D220" i="1"/>
  <c r="F220" i="1"/>
  <c r="H220" i="1" s="1"/>
  <c r="C220" i="1"/>
  <c r="E220" i="1" s="1"/>
  <c r="A222" i="1"/>
  <c r="B221" i="1"/>
  <c r="L219" i="1"/>
  <c r="G221" i="1" l="1"/>
  <c r="D221" i="1"/>
  <c r="I220" i="1"/>
  <c r="J220" i="1"/>
  <c r="F221" i="1"/>
  <c r="H221" i="1" s="1"/>
  <c r="C221" i="1"/>
  <c r="E221" i="1" s="1"/>
  <c r="A223" i="1"/>
  <c r="B222" i="1"/>
  <c r="G222" i="1" l="1"/>
  <c r="D222" i="1"/>
  <c r="K221" i="1"/>
  <c r="L221" i="1"/>
  <c r="F222" i="1"/>
  <c r="H222" i="1" s="1"/>
  <c r="C222" i="1"/>
  <c r="E222" i="1" s="1"/>
  <c r="A224" i="1"/>
  <c r="B223" i="1"/>
  <c r="G223" i="1" l="1"/>
  <c r="D223" i="1"/>
  <c r="L222" i="1"/>
  <c r="F223" i="1"/>
  <c r="H223" i="1" s="1"/>
  <c r="C223" i="1"/>
  <c r="E223" i="1" s="1"/>
  <c r="A225" i="1"/>
  <c r="B224" i="1"/>
  <c r="G224" i="1" l="1"/>
  <c r="D224" i="1"/>
  <c r="A226" i="1"/>
  <c r="B225" i="1"/>
  <c r="L223" i="1"/>
  <c r="F224" i="1"/>
  <c r="H224" i="1" s="1"/>
  <c r="C224" i="1"/>
  <c r="E224" i="1" s="1"/>
  <c r="D225" i="1" l="1"/>
  <c r="G225" i="1"/>
  <c r="L224" i="1"/>
  <c r="F225" i="1"/>
  <c r="H225" i="1" s="1"/>
  <c r="C225" i="1"/>
  <c r="E225" i="1" s="1"/>
  <c r="A227" i="1"/>
  <c r="B226" i="1"/>
  <c r="D226" i="1" l="1"/>
  <c r="G226" i="1"/>
  <c r="L225" i="1"/>
  <c r="F226" i="1"/>
  <c r="H226" i="1" s="1"/>
  <c r="C226" i="1"/>
  <c r="E226" i="1" s="1"/>
  <c r="A228" i="1"/>
  <c r="B227" i="1"/>
  <c r="D227" i="1" l="1"/>
  <c r="G227" i="1"/>
  <c r="F227" i="1"/>
  <c r="H227" i="1" s="1"/>
  <c r="C227" i="1"/>
  <c r="E227" i="1" s="1"/>
  <c r="A229" i="1"/>
  <c r="B228" i="1"/>
  <c r="L226" i="1"/>
  <c r="D228" i="1" l="1"/>
  <c r="G228" i="1"/>
  <c r="J227" i="1"/>
  <c r="I227" i="1"/>
  <c r="F228" i="1"/>
  <c r="H228" i="1" s="1"/>
  <c r="C228" i="1"/>
  <c r="E228" i="1" s="1"/>
  <c r="A230" i="1"/>
  <c r="B229" i="1"/>
  <c r="D229" i="1" l="1"/>
  <c r="G229" i="1"/>
  <c r="L228" i="1"/>
  <c r="K228" i="1"/>
  <c r="F229" i="1"/>
  <c r="H229" i="1" s="1"/>
  <c r="C229" i="1"/>
  <c r="E229" i="1" s="1"/>
  <c r="A231" i="1"/>
  <c r="B230" i="1"/>
  <c r="G230" i="1" l="1"/>
  <c r="D230" i="1"/>
  <c r="L229" i="1"/>
  <c r="F230" i="1"/>
  <c r="H230" i="1" s="1"/>
  <c r="C230" i="1"/>
  <c r="E230" i="1" s="1"/>
  <c r="A232" i="1"/>
  <c r="B231" i="1"/>
  <c r="D231" i="1" l="1"/>
  <c r="G231" i="1"/>
  <c r="L230" i="1"/>
  <c r="F231" i="1"/>
  <c r="H231" i="1" s="1"/>
  <c r="C231" i="1"/>
  <c r="E231" i="1" s="1"/>
  <c r="A233" i="1"/>
  <c r="B232" i="1"/>
  <c r="G232" i="1" l="1"/>
  <c r="D232" i="1"/>
  <c r="F232" i="1"/>
  <c r="H232" i="1" s="1"/>
  <c r="C232" i="1"/>
  <c r="E232" i="1" s="1"/>
  <c r="A234" i="1"/>
  <c r="B233" i="1"/>
  <c r="L231" i="1"/>
  <c r="G233" i="1" l="1"/>
  <c r="D233" i="1"/>
  <c r="L232" i="1"/>
  <c r="A235" i="1"/>
  <c r="B234" i="1"/>
  <c r="F233" i="1"/>
  <c r="H233" i="1" s="1"/>
  <c r="C233" i="1"/>
  <c r="E233" i="1" s="1"/>
  <c r="G234" i="1" l="1"/>
  <c r="D234" i="1"/>
  <c r="L233" i="1"/>
  <c r="F234" i="1"/>
  <c r="H234" i="1" s="1"/>
  <c r="C234" i="1"/>
  <c r="E234" i="1" s="1"/>
  <c r="A236" i="1"/>
  <c r="B235" i="1"/>
  <c r="G235" i="1" l="1"/>
  <c r="D235" i="1"/>
  <c r="I234" i="1"/>
  <c r="I237" i="1" s="1"/>
  <c r="J234" i="1"/>
  <c r="J237" i="1" s="1"/>
  <c r="C235" i="1"/>
  <c r="E235" i="1" s="1"/>
  <c r="F235" i="1"/>
  <c r="H235" i="1" s="1"/>
  <c r="A240" i="1"/>
  <c r="B236" i="1"/>
  <c r="G236" i="1" l="1"/>
  <c r="D236" i="1"/>
  <c r="K235" i="1"/>
  <c r="K237" i="1" s="1"/>
  <c r="L235" i="1"/>
  <c r="F236" i="1"/>
  <c r="H236" i="1" s="1"/>
  <c r="C236" i="1"/>
  <c r="E236" i="1" s="1"/>
  <c r="B240" i="1"/>
  <c r="A239" i="1"/>
  <c r="A241" i="1"/>
  <c r="G240" i="1" l="1"/>
  <c r="D240" i="1"/>
  <c r="L236" i="1"/>
  <c r="F240" i="1"/>
  <c r="H240" i="1" s="1"/>
  <c r="C240" i="1"/>
  <c r="E240" i="1" s="1"/>
  <c r="A242" i="1"/>
  <c r="B241" i="1"/>
  <c r="L237" i="1"/>
  <c r="G241" i="1" l="1"/>
  <c r="D241" i="1"/>
  <c r="F241" i="1"/>
  <c r="H241" i="1" s="1"/>
  <c r="C241" i="1"/>
  <c r="E241" i="1" s="1"/>
  <c r="A243" i="1"/>
  <c r="B242" i="1"/>
  <c r="L240" i="1"/>
  <c r="G242" i="1" l="1"/>
  <c r="D242" i="1"/>
  <c r="L241" i="1"/>
  <c r="F242" i="1"/>
  <c r="H242" i="1" s="1"/>
  <c r="C242" i="1"/>
  <c r="E242" i="1" s="1"/>
  <c r="B243" i="1"/>
  <c r="A244" i="1"/>
  <c r="A271" i="1"/>
  <c r="G243" i="1" l="1"/>
  <c r="D243" i="1"/>
  <c r="A245" i="1"/>
  <c r="B244" i="1"/>
  <c r="L242" i="1"/>
  <c r="F243" i="1"/>
  <c r="H243" i="1" s="1"/>
  <c r="C243" i="1"/>
  <c r="E243" i="1" s="1"/>
  <c r="G244" i="1" l="1"/>
  <c r="D244" i="1"/>
  <c r="L243" i="1"/>
  <c r="F244" i="1"/>
  <c r="H244" i="1" s="1"/>
  <c r="C244" i="1"/>
  <c r="E244" i="1" s="1"/>
  <c r="A246" i="1"/>
  <c r="B245" i="1"/>
  <c r="D245" i="1" l="1"/>
  <c r="G245" i="1"/>
  <c r="I244" i="1"/>
  <c r="J244" i="1"/>
  <c r="F245" i="1"/>
  <c r="H245" i="1" s="1"/>
  <c r="C245" i="1"/>
  <c r="E245" i="1" s="1"/>
  <c r="A247" i="1"/>
  <c r="B246" i="1"/>
  <c r="D246" i="1" l="1"/>
  <c r="G246" i="1"/>
  <c r="L245" i="1"/>
  <c r="K245" i="1"/>
  <c r="F246" i="1"/>
  <c r="H246" i="1" s="1"/>
  <c r="C246" i="1"/>
  <c r="E246" i="1" s="1"/>
  <c r="A248" i="1"/>
  <c r="B247" i="1"/>
  <c r="G247" i="1" l="1"/>
  <c r="D247" i="1"/>
  <c r="L246" i="1"/>
  <c r="F247" i="1"/>
  <c r="H247" i="1" s="1"/>
  <c r="C247" i="1"/>
  <c r="E247" i="1" s="1"/>
  <c r="A249" i="1"/>
  <c r="B248" i="1"/>
  <c r="G248" i="1" l="1"/>
  <c r="D248" i="1"/>
  <c r="L247" i="1"/>
  <c r="F248" i="1"/>
  <c r="H248" i="1" s="1"/>
  <c r="C248" i="1"/>
  <c r="E248" i="1" s="1"/>
  <c r="A250" i="1"/>
  <c r="B249" i="1"/>
  <c r="G249" i="1" l="1"/>
  <c r="D249" i="1"/>
  <c r="F249" i="1"/>
  <c r="H249" i="1" s="1"/>
  <c r="C249" i="1"/>
  <c r="E249" i="1" s="1"/>
  <c r="A251" i="1"/>
  <c r="B250" i="1"/>
  <c r="L248" i="1"/>
  <c r="D250" i="1" l="1"/>
  <c r="G250" i="1"/>
  <c r="C250" i="1"/>
  <c r="E250" i="1" s="1"/>
  <c r="F250" i="1"/>
  <c r="H250" i="1" s="1"/>
  <c r="L250" i="1"/>
  <c r="A252" i="1"/>
  <c r="B251" i="1"/>
  <c r="L249" i="1"/>
  <c r="G251" i="1" l="1"/>
  <c r="D251" i="1"/>
  <c r="F251" i="1"/>
  <c r="H251" i="1" s="1"/>
  <c r="C251" i="1"/>
  <c r="E251" i="1" s="1"/>
  <c r="A253" i="1"/>
  <c r="B252" i="1"/>
  <c r="G252" i="1" l="1"/>
  <c r="D252" i="1"/>
  <c r="I251" i="1"/>
  <c r="J251" i="1"/>
  <c r="F252" i="1"/>
  <c r="H252" i="1" s="1"/>
  <c r="C252" i="1"/>
  <c r="E252" i="1" s="1"/>
  <c r="A254" i="1"/>
  <c r="B253" i="1"/>
  <c r="G253" i="1" l="1"/>
  <c r="D253" i="1"/>
  <c r="K252" i="1"/>
  <c r="L252" i="1"/>
  <c r="C253" i="1"/>
  <c r="E253" i="1" s="1"/>
  <c r="F253" i="1"/>
  <c r="H253" i="1" s="1"/>
  <c r="A255" i="1"/>
  <c r="B254" i="1"/>
  <c r="G254" i="1" l="1"/>
  <c r="D254" i="1"/>
  <c r="L253" i="1"/>
  <c r="F254" i="1"/>
  <c r="H254" i="1" s="1"/>
  <c r="C254" i="1"/>
  <c r="E254" i="1" s="1"/>
  <c r="A256" i="1"/>
  <c r="B255" i="1"/>
  <c r="G255" i="1" l="1"/>
  <c r="D255" i="1"/>
  <c r="F255" i="1"/>
  <c r="H255" i="1" s="1"/>
  <c r="C255" i="1"/>
  <c r="E255" i="1" s="1"/>
  <c r="A257" i="1"/>
  <c r="B256" i="1"/>
  <c r="L254" i="1"/>
  <c r="D256" i="1" l="1"/>
  <c r="G256" i="1"/>
  <c r="C256" i="1"/>
  <c r="E256" i="1" s="1"/>
  <c r="F256" i="1"/>
  <c r="H256" i="1" s="1"/>
  <c r="A258" i="1"/>
  <c r="B257" i="1"/>
  <c r="L255" i="1"/>
  <c r="D257" i="1" l="1"/>
  <c r="G257" i="1"/>
  <c r="L256" i="1"/>
  <c r="F257" i="1"/>
  <c r="H257" i="1" s="1"/>
  <c r="C257" i="1"/>
  <c r="E257" i="1" s="1"/>
  <c r="A259" i="1"/>
  <c r="B258" i="1"/>
  <c r="G258" i="1" l="1"/>
  <c r="D258" i="1"/>
  <c r="A260" i="1"/>
  <c r="B259" i="1"/>
  <c r="F258" i="1"/>
  <c r="H258" i="1" s="1"/>
  <c r="C258" i="1"/>
  <c r="E258" i="1" s="1"/>
  <c r="L257" i="1"/>
  <c r="G259" i="1" l="1"/>
  <c r="D259" i="1"/>
  <c r="I258" i="1"/>
  <c r="J258" i="1"/>
  <c r="C259" i="1"/>
  <c r="E259" i="1" s="1"/>
  <c r="F259" i="1"/>
  <c r="H259" i="1" s="1"/>
  <c r="A261" i="1"/>
  <c r="B260" i="1"/>
  <c r="G260" i="1" l="1"/>
  <c r="D260" i="1"/>
  <c r="K259" i="1"/>
  <c r="L259" i="1"/>
  <c r="F260" i="1"/>
  <c r="H260" i="1" s="1"/>
  <c r="C260" i="1"/>
  <c r="E260" i="1" s="1"/>
  <c r="A262" i="1"/>
  <c r="B261" i="1"/>
  <c r="D261" i="1" l="1"/>
  <c r="G261" i="1"/>
  <c r="F261" i="1"/>
  <c r="H261" i="1" s="1"/>
  <c r="C261" i="1"/>
  <c r="E261" i="1" s="1"/>
  <c r="A263" i="1"/>
  <c r="B262" i="1"/>
  <c r="L260" i="1"/>
  <c r="G262" i="1" l="1"/>
  <c r="D262" i="1"/>
  <c r="A264" i="1"/>
  <c r="B263" i="1"/>
  <c r="F262" i="1"/>
  <c r="H262" i="1" s="1"/>
  <c r="C262" i="1"/>
  <c r="E262" i="1" s="1"/>
  <c r="L261" i="1"/>
  <c r="G263" i="1" l="1"/>
  <c r="D263" i="1"/>
  <c r="L262" i="1"/>
  <c r="F263" i="1"/>
  <c r="H263" i="1" s="1"/>
  <c r="C263" i="1"/>
  <c r="E263" i="1" s="1"/>
  <c r="A265" i="1"/>
  <c r="B264" i="1"/>
  <c r="G264" i="1" l="1"/>
  <c r="D264" i="1"/>
  <c r="L263" i="1"/>
  <c r="F264" i="1"/>
  <c r="H264" i="1" s="1"/>
  <c r="C264" i="1"/>
  <c r="E264" i="1" s="1"/>
  <c r="A266" i="1"/>
  <c r="B265" i="1"/>
  <c r="G265" i="1" l="1"/>
  <c r="D265" i="1"/>
  <c r="L264" i="1"/>
  <c r="C265" i="1"/>
  <c r="E265" i="1" s="1"/>
  <c r="F265" i="1"/>
  <c r="H265" i="1" s="1"/>
  <c r="A267" i="1"/>
  <c r="B266" i="1"/>
  <c r="G266" i="1" l="1"/>
  <c r="D266" i="1"/>
  <c r="I265" i="1"/>
  <c r="I271" i="1" s="1"/>
  <c r="I273" i="1" s="1"/>
  <c r="J265" i="1"/>
  <c r="J271" i="1" s="1"/>
  <c r="J273" i="1" s="1"/>
  <c r="F266" i="1"/>
  <c r="H266" i="1" s="1"/>
  <c r="C266" i="1"/>
  <c r="E266" i="1" s="1"/>
  <c r="A268" i="1"/>
  <c r="B267" i="1"/>
  <c r="G267" i="1" l="1"/>
  <c r="D267" i="1"/>
  <c r="K266" i="1"/>
  <c r="K271" i="1" s="1"/>
  <c r="K273" i="1" s="1"/>
  <c r="L266" i="1"/>
  <c r="F267" i="1"/>
  <c r="H267" i="1" s="1"/>
  <c r="C267" i="1"/>
  <c r="E267" i="1" s="1"/>
  <c r="A269" i="1"/>
  <c r="B268" i="1"/>
  <c r="D268" i="1" l="1"/>
  <c r="G268" i="1"/>
  <c r="B269" i="1"/>
  <c r="A270" i="1"/>
  <c r="B270" i="1" s="1"/>
  <c r="C268" i="1"/>
  <c r="E268" i="1" s="1"/>
  <c r="F268" i="1"/>
  <c r="H268" i="1" s="1"/>
  <c r="L267" i="1"/>
  <c r="D270" i="1" l="1"/>
  <c r="G270" i="1"/>
  <c r="L268" i="1"/>
  <c r="D269" i="1"/>
  <c r="G269" i="1"/>
  <c r="C269" i="1"/>
  <c r="E269" i="1" s="1"/>
  <c r="F269" i="1"/>
  <c r="H269" i="1" s="1"/>
  <c r="F270" i="1"/>
  <c r="H270" i="1" s="1"/>
  <c r="C270" i="1"/>
  <c r="E270" i="1" s="1"/>
  <c r="L269" i="1" l="1"/>
  <c r="L270" i="1"/>
  <c r="L271" i="1"/>
  <c r="L273" i="1" s="1"/>
</calcChain>
</file>

<file path=xl/sharedStrings.xml><?xml version="1.0" encoding="utf-8"?>
<sst xmlns="http://schemas.openxmlformats.org/spreadsheetml/2006/main" count="64" uniqueCount="39">
  <si>
    <t>Frühschicht</t>
  </si>
  <si>
    <t>Spätschicht</t>
  </si>
  <si>
    <t>Datum</t>
  </si>
  <si>
    <t>WT</t>
  </si>
  <si>
    <r>
      <t xml:space="preserve">Beginn
</t>
    </r>
    <r>
      <rPr>
        <sz val="10"/>
        <rFont val="Calibri"/>
        <family val="2"/>
      </rPr>
      <t>(+15')</t>
    </r>
  </si>
  <si>
    <r>
      <t xml:space="preserve">Ende
</t>
    </r>
    <r>
      <rPr>
        <sz val="10"/>
        <rFont val="Calibri"/>
        <family val="2"/>
      </rPr>
      <t>(+15')</t>
    </r>
  </si>
  <si>
    <t>FT</t>
  </si>
  <si>
    <t>ja</t>
  </si>
  <si>
    <t>Mariä Himmelfahrt</t>
  </si>
  <si>
    <t>Summe September</t>
  </si>
  <si>
    <t>Tag der dt. Einheit</t>
  </si>
  <si>
    <t>Winterferien</t>
  </si>
  <si>
    <t>Summe Oktober</t>
  </si>
  <si>
    <t>Allerheiligen</t>
  </si>
  <si>
    <t>Buß- und Bettag</t>
  </si>
  <si>
    <t>Hlg. Abend</t>
  </si>
  <si>
    <t>1. Weihnachtsfeiertag</t>
  </si>
  <si>
    <t>2. Weihnachtsfeiertag</t>
  </si>
  <si>
    <t>Sylvester</t>
  </si>
  <si>
    <t>Neujahr</t>
  </si>
  <si>
    <t>Weihn.-Ferien</t>
  </si>
  <si>
    <t>Hlg. Drei Könige</t>
  </si>
  <si>
    <t>Unsinn. Donnerstag</t>
  </si>
  <si>
    <t>Rosenmontag</t>
  </si>
  <si>
    <t>Faschingsdienstag</t>
  </si>
  <si>
    <t>Aschermittwoch</t>
  </si>
  <si>
    <t>Arbeitstage über Saison</t>
  </si>
  <si>
    <t>Einsatzstunden über Saison</t>
  </si>
  <si>
    <t xml:space="preserve">Firma: </t>
  </si>
  <si>
    <t>Summe August</t>
  </si>
  <si>
    <t>Ende Sommerferien</t>
  </si>
  <si>
    <t>Start Sommerferien</t>
  </si>
  <si>
    <t>Faschingsferien</t>
  </si>
  <si>
    <t>Herbstferien</t>
  </si>
  <si>
    <t>Einsatzzeiten-Planung 
Eishelfer Eissaison 2027/2028</t>
  </si>
  <si>
    <t>Samstag
früh</t>
  </si>
  <si>
    <t>Samstag
spät</t>
  </si>
  <si>
    <t>Sonntag früh</t>
  </si>
  <si>
    <t>Sonntag spät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</si>
</sst>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[hh]:mm;@"/>
    <numFmt numFmtId="165" formatCode="dd/mm/yy;@"/>
    <numFmt numFmtId="166" formatCode="h:mm;@"/>
    <numFmt numFmtId="167" formatCode="mmmm\ yyyy"/>
    <numFmt numFmtId="168" formatCode="[h]:mm;@"/>
    <numFmt numFmtId="169" formatCode="mmmm"/>
    <numFmt numFmtId="170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i/>
      <sz val="10"/>
      <color theme="0" tint="-0.499984740745262"/>
      <name val="Calibri"/>
      <family val="2"/>
    </font>
    <font>
      <b/>
      <sz val="10"/>
      <color rgb="FF00B050"/>
      <name val="Calibri"/>
      <family val="2"/>
    </font>
    <font>
      <b/>
      <sz val="10"/>
      <color rgb="FFFF0000"/>
      <name val="Calibri"/>
      <family val="2"/>
    </font>
    <font>
      <b/>
      <sz val="12"/>
      <name val="Calibri"/>
      <family val="2"/>
    </font>
    <font>
      <b/>
      <u val="double"/>
      <sz val="12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2" xfId="0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3" borderId="8" xfId="0" applyNumberFormat="1" applyFont="1" applyFill="1" applyBorder="1" applyAlignment="1">
      <alignment horizontal="center" vertical="top"/>
    </xf>
    <xf numFmtId="166" fontId="1" fillId="3" borderId="9" xfId="0" applyNumberFormat="1" applyFont="1" applyFill="1" applyBorder="1" applyAlignment="1">
      <alignment horizontal="center" vertical="top" wrapText="1"/>
    </xf>
    <xf numFmtId="166" fontId="1" fillId="3" borderId="8" xfId="0" applyNumberFormat="1" applyFont="1" applyFill="1" applyBorder="1" applyAlignment="1">
      <alignment horizontal="center" vertical="top" wrapText="1"/>
    </xf>
    <xf numFmtId="1" fontId="1" fillId="3" borderId="10" xfId="0" applyNumberFormat="1" applyFont="1" applyFill="1" applyBorder="1" applyAlignment="1">
      <alignment horizontal="center" vertical="top" wrapText="1"/>
    </xf>
    <xf numFmtId="166" fontId="1" fillId="3" borderId="11" xfId="0" applyNumberFormat="1" applyFont="1" applyFill="1" applyBorder="1" applyAlignment="1">
      <alignment horizontal="center" vertical="top" wrapText="1"/>
    </xf>
    <xf numFmtId="1" fontId="1" fillId="3" borderId="8" xfId="0" applyNumberFormat="1" applyFont="1" applyFill="1" applyBorder="1" applyAlignment="1">
      <alignment horizontal="center" vertical="top" wrapText="1"/>
    </xf>
    <xf numFmtId="1" fontId="1" fillId="3" borderId="12" xfId="0" applyNumberFormat="1" applyFont="1" applyFill="1" applyBorder="1" applyAlignment="1">
      <alignment horizontal="center" vertical="top" wrapText="1"/>
    </xf>
    <xf numFmtId="166" fontId="3" fillId="0" borderId="15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6" fontId="3" fillId="0" borderId="20" xfId="0" applyNumberFormat="1" applyFont="1" applyFill="1" applyBorder="1" applyAlignment="1">
      <alignment horizontal="center" vertical="center"/>
    </xf>
    <xf numFmtId="166" fontId="3" fillId="0" borderId="21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166" fontId="1" fillId="0" borderId="26" xfId="0" applyNumberFormat="1" applyFont="1" applyFill="1" applyBorder="1" applyAlignment="1">
      <alignment horizontal="center" vertical="center"/>
    </xf>
    <xf numFmtId="166" fontId="1" fillId="0" borderId="28" xfId="0" applyNumberFormat="1" applyFont="1" applyFill="1" applyBorder="1" applyAlignment="1">
      <alignment horizontal="center" vertical="center"/>
    </xf>
    <xf numFmtId="168" fontId="1" fillId="0" borderId="29" xfId="0" applyNumberFormat="1" applyFont="1" applyFill="1" applyBorder="1" applyAlignment="1">
      <alignment horizontal="center" vertical="center"/>
    </xf>
    <xf numFmtId="168" fontId="5" fillId="0" borderId="29" xfId="0" applyNumberFormat="1" applyFont="1" applyFill="1" applyBorder="1" applyAlignment="1">
      <alignment horizontal="center" vertical="center"/>
    </xf>
    <xf numFmtId="165" fontId="3" fillId="4" borderId="19" xfId="0" applyNumberFormat="1" applyFont="1" applyFill="1" applyBorder="1" applyAlignment="1">
      <alignment horizontal="center" vertical="center"/>
    </xf>
    <xf numFmtId="166" fontId="3" fillId="4" borderId="20" xfId="0" applyNumberFormat="1" applyFont="1" applyFill="1" applyBorder="1" applyAlignment="1">
      <alignment horizontal="center" vertical="center"/>
    </xf>
    <xf numFmtId="166" fontId="3" fillId="4" borderId="21" xfId="0" applyNumberFormat="1" applyFont="1" applyFill="1" applyBorder="1" applyAlignment="1">
      <alignment horizontal="center" vertical="center"/>
    </xf>
    <xf numFmtId="1" fontId="3" fillId="4" borderId="22" xfId="0" applyNumberFormat="1" applyFont="1" applyFill="1" applyBorder="1" applyAlignment="1">
      <alignment horizontal="center" vertical="center"/>
    </xf>
    <xf numFmtId="166" fontId="3" fillId="4" borderId="23" xfId="0" applyNumberFormat="1" applyFont="1" applyFill="1" applyBorder="1" applyAlignment="1">
      <alignment horizontal="center" vertical="center"/>
    </xf>
    <xf numFmtId="1" fontId="3" fillId="4" borderId="24" xfId="0" applyNumberFormat="1" applyFont="1" applyFill="1" applyBorder="1" applyAlignment="1">
      <alignment horizontal="center" vertical="center"/>
    </xf>
    <xf numFmtId="166" fontId="1" fillId="4" borderId="25" xfId="0" applyNumberFormat="1" applyFont="1" applyFill="1" applyBorder="1" applyAlignment="1">
      <alignment horizontal="center" vertical="center"/>
    </xf>
    <xf numFmtId="166" fontId="1" fillId="4" borderId="28" xfId="0" applyNumberFormat="1" applyFont="1" applyFill="1" applyBorder="1" applyAlignment="1">
      <alignment horizontal="center" vertical="center"/>
    </xf>
    <xf numFmtId="168" fontId="5" fillId="4" borderId="29" xfId="0" applyNumberFormat="1" applyFont="1" applyFill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8" fontId="1" fillId="0" borderId="31" xfId="0" applyNumberFormat="1" applyFont="1" applyBorder="1" applyAlignment="1">
      <alignment horizontal="center" vertical="center"/>
    </xf>
    <xf numFmtId="168" fontId="1" fillId="0" borderId="12" xfId="0" applyNumberFormat="1" applyFont="1" applyBorder="1" applyAlignment="1">
      <alignment horizontal="center" vertical="center"/>
    </xf>
    <xf numFmtId="167" fontId="1" fillId="0" borderId="33" xfId="0" applyNumberFormat="1" applyFont="1" applyBorder="1" applyAlignment="1">
      <alignment horizontal="left" vertical="center"/>
    </xf>
    <xf numFmtId="166" fontId="3" fillId="0" borderId="33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68" fontId="1" fillId="0" borderId="34" xfId="0" applyNumberFormat="1" applyFont="1" applyBorder="1" applyAlignment="1">
      <alignment horizontal="center" vertical="center"/>
    </xf>
    <xf numFmtId="168" fontId="1" fillId="0" borderId="32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166" fontId="3" fillId="0" borderId="21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68" fontId="1" fillId="4" borderId="29" xfId="0" applyNumberFormat="1" applyFont="1" applyFill="1" applyBorder="1" applyAlignment="1">
      <alignment horizontal="center" vertical="center"/>
    </xf>
    <xf numFmtId="166" fontId="1" fillId="4" borderId="41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4" borderId="43" xfId="0" applyNumberFormat="1" applyFont="1" applyFill="1" applyBorder="1" applyAlignment="1">
      <alignment horizontal="center" vertical="center"/>
    </xf>
    <xf numFmtId="166" fontId="3" fillId="0" borderId="36" xfId="0" applyNumberFormat="1" applyFont="1" applyBorder="1" applyAlignment="1">
      <alignment horizontal="center" vertical="center"/>
    </xf>
    <xf numFmtId="166" fontId="3" fillId="0" borderId="37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166" fontId="3" fillId="0" borderId="3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66" fontId="1" fillId="0" borderId="47" xfId="0" applyNumberFormat="1" applyFont="1" applyFill="1" applyBorder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6" fontId="1" fillId="0" borderId="25" xfId="0" applyNumberFormat="1" applyFont="1" applyBorder="1" applyAlignment="1">
      <alignment horizontal="center" vertical="center"/>
    </xf>
    <xf numFmtId="166" fontId="1" fillId="0" borderId="43" xfId="0" applyNumberFormat="1" applyFont="1" applyBorder="1" applyAlignment="1">
      <alignment horizontal="center" vertical="center"/>
    </xf>
    <xf numFmtId="166" fontId="1" fillId="0" borderId="28" xfId="0" applyNumberFormat="1" applyFont="1" applyBorder="1" applyAlignment="1">
      <alignment horizontal="center" vertical="center"/>
    </xf>
    <xf numFmtId="168" fontId="6" fillId="4" borderId="29" xfId="0" applyNumberFormat="1" applyFont="1" applyFill="1" applyBorder="1" applyAlignment="1">
      <alignment horizontal="center" vertical="center"/>
    </xf>
    <xf numFmtId="165" fontId="3" fillId="4" borderId="49" xfId="0" applyNumberFormat="1" applyFont="1" applyFill="1" applyBorder="1" applyAlignment="1">
      <alignment horizontal="center" vertical="center"/>
    </xf>
    <xf numFmtId="166" fontId="3" fillId="4" borderId="50" xfId="0" applyNumberFormat="1" applyFont="1" applyFill="1" applyBorder="1" applyAlignment="1">
      <alignment horizontal="center" vertical="center"/>
    </xf>
    <xf numFmtId="166" fontId="3" fillId="4" borderId="51" xfId="0" applyNumberFormat="1" applyFont="1" applyFill="1" applyBorder="1" applyAlignment="1">
      <alignment horizontal="center" vertical="center"/>
    </xf>
    <xf numFmtId="1" fontId="3" fillId="4" borderId="52" xfId="0" applyNumberFormat="1" applyFont="1" applyFill="1" applyBorder="1" applyAlignment="1">
      <alignment horizontal="center" vertical="center"/>
    </xf>
    <xf numFmtId="166" fontId="3" fillId="4" borderId="53" xfId="0" applyNumberFormat="1" applyFont="1" applyFill="1" applyBorder="1" applyAlignment="1">
      <alignment horizontal="center" vertical="center"/>
    </xf>
    <xf numFmtId="1" fontId="3" fillId="4" borderId="49" xfId="0" applyNumberFormat="1" applyFont="1" applyFill="1" applyBorder="1" applyAlignment="1">
      <alignment horizontal="center" vertical="center"/>
    </xf>
    <xf numFmtId="166" fontId="1" fillId="4" borderId="54" xfId="0" applyNumberFormat="1" applyFont="1" applyFill="1" applyBorder="1" applyAlignment="1">
      <alignment horizontal="center" vertical="center"/>
    </xf>
    <xf numFmtId="168" fontId="1" fillId="4" borderId="55" xfId="0" applyNumberFormat="1" applyFont="1" applyFill="1" applyBorder="1" applyAlignment="1">
      <alignment horizontal="center" vertical="center"/>
    </xf>
    <xf numFmtId="166" fontId="3" fillId="0" borderId="57" xfId="0" applyNumberFormat="1" applyFont="1" applyBorder="1" applyAlignment="1">
      <alignment horizontal="center" vertical="center"/>
    </xf>
    <xf numFmtId="1" fontId="3" fillId="0" borderId="57" xfId="0" applyNumberFormat="1" applyFont="1" applyBorder="1" applyAlignment="1">
      <alignment horizontal="center" vertical="center"/>
    </xf>
    <xf numFmtId="168" fontId="1" fillId="0" borderId="58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66" fontId="1" fillId="0" borderId="60" xfId="0" applyNumberFormat="1" applyFont="1" applyBorder="1" applyAlignment="1">
      <alignment horizontal="center" vertical="center"/>
    </xf>
    <xf numFmtId="166" fontId="1" fillId="0" borderId="30" xfId="0" applyNumberFormat="1" applyFont="1" applyBorder="1" applyAlignment="1">
      <alignment horizontal="center" vertical="center"/>
    </xf>
    <xf numFmtId="168" fontId="6" fillId="4" borderId="44" xfId="0" applyNumberFormat="1" applyFont="1" applyFill="1" applyBorder="1" applyAlignment="1">
      <alignment horizontal="center" vertical="center"/>
    </xf>
    <xf numFmtId="165" fontId="3" fillId="0" borderId="49" xfId="0" applyNumberFormat="1" applyFont="1" applyFill="1" applyBorder="1" applyAlignment="1">
      <alignment horizontal="center" vertical="center"/>
    </xf>
    <xf numFmtId="166" fontId="3" fillId="0" borderId="50" xfId="0" applyNumberFormat="1" applyFont="1" applyBorder="1" applyAlignment="1">
      <alignment horizontal="center" vertical="center"/>
    </xf>
    <xf numFmtId="166" fontId="3" fillId="0" borderId="51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66" fontId="3" fillId="0" borderId="53" xfId="0" applyNumberFormat="1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166" fontId="1" fillId="0" borderId="54" xfId="0" applyNumberFormat="1" applyFont="1" applyFill="1" applyBorder="1" applyAlignment="1">
      <alignment horizontal="center" vertical="center"/>
    </xf>
    <xf numFmtId="166" fontId="1" fillId="0" borderId="41" xfId="0" applyNumberFormat="1" applyFont="1" applyFill="1" applyBorder="1" applyAlignment="1">
      <alignment horizontal="center" vertical="center"/>
    </xf>
    <xf numFmtId="168" fontId="1" fillId="0" borderId="55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left" vertical="center"/>
    </xf>
    <xf numFmtId="168" fontId="1" fillId="0" borderId="60" xfId="0" applyNumberFormat="1" applyFont="1" applyBorder="1" applyAlignment="1">
      <alignment horizontal="center" vertical="center"/>
    </xf>
    <xf numFmtId="166" fontId="3" fillId="0" borderId="36" xfId="0" applyNumberFormat="1" applyFont="1" applyFill="1" applyBorder="1" applyAlignment="1">
      <alignment horizontal="center" vertical="center"/>
    </xf>
    <xf numFmtId="166" fontId="3" fillId="0" borderId="37" xfId="0" applyNumberFormat="1" applyFont="1" applyFill="1" applyBorder="1" applyAlignment="1">
      <alignment horizontal="center" vertical="center"/>
    </xf>
    <xf numFmtId="1" fontId="3" fillId="0" borderId="38" xfId="0" applyNumberFormat="1" applyFont="1" applyFill="1" applyBorder="1" applyAlignment="1">
      <alignment horizontal="center" vertical="center"/>
    </xf>
    <xf numFmtId="166" fontId="3" fillId="0" borderId="39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168" fontId="1" fillId="0" borderId="31" xfId="0" applyNumberFormat="1" applyFont="1" applyFill="1" applyBorder="1" applyAlignment="1">
      <alignment horizontal="center" vertical="center"/>
    </xf>
    <xf numFmtId="168" fontId="1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167" fontId="1" fillId="0" borderId="33" xfId="0" applyNumberFormat="1" applyFont="1" applyFill="1" applyBorder="1" applyAlignment="1">
      <alignment horizontal="left" vertical="center"/>
    </xf>
    <xf numFmtId="166" fontId="3" fillId="0" borderId="33" xfId="0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68" fontId="1" fillId="0" borderId="34" xfId="0" applyNumberFormat="1" applyFont="1" applyFill="1" applyBorder="1" applyAlignment="1">
      <alignment horizontal="center" vertical="center"/>
    </xf>
    <xf numFmtId="168" fontId="1" fillId="0" borderId="33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vertical="center"/>
    </xf>
    <xf numFmtId="166" fontId="3" fillId="0" borderId="15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6" fontId="1" fillId="0" borderId="16" xfId="0" applyNumberFormat="1" applyFont="1" applyFill="1" applyBorder="1" applyAlignment="1">
      <alignment horizontal="center" vertical="center"/>
    </xf>
    <xf numFmtId="166" fontId="1" fillId="0" borderId="15" xfId="0" applyNumberFormat="1" applyFont="1" applyFill="1" applyBorder="1" applyAlignment="1">
      <alignment horizontal="center" vertical="center"/>
    </xf>
    <xf numFmtId="168" fontId="1" fillId="0" borderId="17" xfId="0" applyNumberFormat="1" applyFont="1" applyFill="1" applyBorder="1" applyAlignment="1">
      <alignment horizontal="center" vertical="center"/>
    </xf>
    <xf numFmtId="168" fontId="1" fillId="0" borderId="44" xfId="0" applyNumberFormat="1" applyFont="1" applyFill="1" applyBorder="1" applyAlignment="1">
      <alignment horizontal="center" vertical="center"/>
    </xf>
    <xf numFmtId="168" fontId="6" fillId="0" borderId="29" xfId="0" applyNumberFormat="1" applyFont="1" applyFill="1" applyBorder="1" applyAlignment="1">
      <alignment horizontal="center" vertical="center"/>
    </xf>
    <xf numFmtId="168" fontId="1" fillId="0" borderId="56" xfId="0" applyNumberFormat="1" applyFont="1" applyBorder="1" applyAlignment="1">
      <alignment horizontal="center" vertical="center"/>
    </xf>
    <xf numFmtId="1" fontId="7" fillId="0" borderId="58" xfId="0" applyNumberFormat="1" applyFont="1" applyBorder="1" applyAlignment="1">
      <alignment horizontal="center" vertical="center"/>
    </xf>
    <xf numFmtId="1" fontId="1" fillId="0" borderId="56" xfId="0" applyNumberFormat="1" applyFont="1" applyBorder="1" applyAlignment="1">
      <alignment horizontal="center" vertical="center"/>
    </xf>
    <xf numFmtId="168" fontId="8" fillId="0" borderId="31" xfId="0" applyNumberFormat="1" applyFont="1" applyBorder="1" applyAlignment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8" fontId="1" fillId="0" borderId="42" xfId="0" applyNumberFormat="1" applyFont="1" applyFill="1" applyBorder="1" applyAlignment="1">
      <alignment horizontal="center" vertical="center"/>
    </xf>
    <xf numFmtId="170" fontId="3" fillId="0" borderId="18" xfId="0" applyNumberFormat="1" applyFont="1" applyFill="1" applyBorder="1" applyAlignment="1">
      <alignment horizontal="center" vertical="center"/>
    </xf>
    <xf numFmtId="170" fontId="3" fillId="0" borderId="0" xfId="0" applyNumberFormat="1" applyFont="1" applyAlignment="1">
      <alignment horizontal="left"/>
    </xf>
    <xf numFmtId="170" fontId="3" fillId="0" borderId="0" xfId="0" applyNumberFormat="1" applyFont="1" applyAlignment="1">
      <alignment horizontal="center"/>
    </xf>
    <xf numFmtId="170" fontId="1" fillId="3" borderId="7" xfId="0" applyNumberFormat="1" applyFont="1" applyFill="1" applyBorder="1" applyAlignment="1">
      <alignment horizontal="center" vertical="top"/>
    </xf>
    <xf numFmtId="170" fontId="1" fillId="0" borderId="32" xfId="0" applyNumberFormat="1" applyFont="1" applyBorder="1" applyAlignment="1">
      <alignment horizontal="left" vertical="center"/>
    </xf>
    <xf numFmtId="170" fontId="3" fillId="0" borderId="18" xfId="0" applyNumberFormat="1" applyFont="1" applyBorder="1" applyAlignment="1">
      <alignment horizontal="center" vertical="center"/>
    </xf>
    <xf numFmtId="170" fontId="3" fillId="4" borderId="18" xfId="0" applyNumberFormat="1" applyFont="1" applyFill="1" applyBorder="1" applyAlignment="1">
      <alignment horizontal="center" vertical="center"/>
    </xf>
    <xf numFmtId="170" fontId="3" fillId="4" borderId="45" xfId="0" applyNumberFormat="1" applyFont="1" applyFill="1" applyBorder="1" applyAlignment="1">
      <alignment horizontal="center" vertical="center"/>
    </xf>
    <xf numFmtId="170" fontId="3" fillId="0" borderId="45" xfId="0" applyNumberFormat="1" applyFont="1" applyBorder="1" applyAlignment="1">
      <alignment horizontal="center" vertical="center"/>
    </xf>
    <xf numFmtId="170" fontId="3" fillId="0" borderId="45" xfId="0" applyNumberFormat="1" applyFont="1" applyFill="1" applyBorder="1" applyAlignment="1">
      <alignment horizontal="center" vertical="center"/>
    </xf>
    <xf numFmtId="170" fontId="3" fillId="0" borderId="46" xfId="0" applyNumberFormat="1" applyFont="1" applyBorder="1" applyAlignment="1">
      <alignment horizontal="center" vertical="center"/>
    </xf>
    <xf numFmtId="170" fontId="3" fillId="4" borderId="48" xfId="0" applyNumberFormat="1" applyFont="1" applyFill="1" applyBorder="1" applyAlignment="1">
      <alignment horizontal="center" vertical="center"/>
    </xf>
    <xf numFmtId="170" fontId="3" fillId="0" borderId="26" xfId="0" applyNumberFormat="1" applyFont="1" applyBorder="1" applyAlignment="1">
      <alignment horizontal="center" vertical="center"/>
    </xf>
    <xf numFmtId="170" fontId="3" fillId="0" borderId="48" xfId="0" applyNumberFormat="1" applyFont="1" applyBorder="1" applyAlignment="1">
      <alignment horizontal="center" vertical="center"/>
    </xf>
    <xf numFmtId="170" fontId="1" fillId="0" borderId="26" xfId="0" applyNumberFormat="1" applyFont="1" applyBorder="1" applyAlignment="1">
      <alignment horizontal="left" vertical="center"/>
    </xf>
    <xf numFmtId="170" fontId="1" fillId="0" borderId="32" xfId="0" applyNumberFormat="1" applyFont="1" applyFill="1" applyBorder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Fill="1" applyAlignment="1">
      <alignment horizontal="left"/>
    </xf>
    <xf numFmtId="166" fontId="1" fillId="4" borderId="26" xfId="0" applyNumberFormat="1" applyFont="1" applyFill="1" applyBorder="1" applyAlignment="1">
      <alignment horizontal="center" vertical="center"/>
    </xf>
    <xf numFmtId="168" fontId="4" fillId="4" borderId="27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44" fontId="0" fillId="0" borderId="0" xfId="0" applyNumberFormat="1"/>
    <xf numFmtId="14" fontId="1" fillId="0" borderId="3" xfId="0" applyNumberFormat="1" applyFont="1" applyFill="1" applyBorder="1" applyAlignment="1">
      <alignment horizontal="center" vertical="top"/>
    </xf>
    <xf numFmtId="14" fontId="1" fillId="0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168" fontId="4" fillId="0" borderId="27" xfId="0" applyNumberFormat="1" applyFont="1" applyFill="1" applyBorder="1" applyAlignment="1">
      <alignment vertical="center" wrapText="1"/>
    </xf>
    <xf numFmtId="0" fontId="3" fillId="0" borderId="59" xfId="0" applyFont="1" applyFill="1" applyBorder="1" applyAlignment="1">
      <alignment vertical="center"/>
    </xf>
    <xf numFmtId="168" fontId="1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vertical="center"/>
    </xf>
    <xf numFmtId="0" fontId="1" fillId="0" borderId="29" xfId="0" applyFont="1" applyFill="1" applyBorder="1" applyAlignment="1">
      <alignment horizontal="center"/>
    </xf>
    <xf numFmtId="0" fontId="9" fillId="0" borderId="1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168" fontId="5" fillId="4" borderId="44" xfId="0" applyNumberFormat="1" applyFont="1" applyFill="1" applyBorder="1" applyAlignment="1">
      <alignment horizontal="center" vertical="center"/>
    </xf>
    <xf numFmtId="170" fontId="3" fillId="4" borderId="62" xfId="0" applyNumberFormat="1" applyFont="1" applyFill="1" applyBorder="1" applyAlignment="1">
      <alignment horizontal="center" vertical="center"/>
    </xf>
    <xf numFmtId="166" fontId="3" fillId="4" borderId="36" xfId="0" applyNumberFormat="1" applyFont="1" applyFill="1" applyBorder="1" applyAlignment="1">
      <alignment horizontal="center" vertical="center"/>
    </xf>
    <xf numFmtId="166" fontId="3" fillId="4" borderId="37" xfId="0" applyNumberFormat="1" applyFont="1" applyFill="1" applyBorder="1" applyAlignment="1">
      <alignment horizontal="center" vertical="center"/>
    </xf>
    <xf numFmtId="1" fontId="3" fillId="4" borderId="38" xfId="0" applyNumberFormat="1" applyFont="1" applyFill="1" applyBorder="1" applyAlignment="1">
      <alignment horizontal="center" vertical="center"/>
    </xf>
    <xf numFmtId="166" fontId="3" fillId="4" borderId="39" xfId="0" applyNumberFormat="1" applyFont="1" applyFill="1" applyBorder="1" applyAlignment="1">
      <alignment horizontal="center" vertical="center"/>
    </xf>
    <xf numFmtId="1" fontId="3" fillId="4" borderId="40" xfId="0" applyNumberFormat="1" applyFont="1" applyFill="1" applyBorder="1" applyAlignment="1">
      <alignment horizontal="center" vertical="center"/>
    </xf>
    <xf numFmtId="166" fontId="1" fillId="4" borderId="47" xfId="0" applyNumberFormat="1" applyFont="1" applyFill="1" applyBorder="1" applyAlignment="1">
      <alignment horizontal="center" vertical="center"/>
    </xf>
    <xf numFmtId="168" fontId="6" fillId="4" borderId="4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70" fontId="3" fillId="0" borderId="63" xfId="0" applyNumberFormat="1" applyFont="1" applyFill="1" applyBorder="1" applyAlignment="1">
      <alignment horizontal="center" vertical="center"/>
    </xf>
    <xf numFmtId="165" fontId="3" fillId="0" borderId="64" xfId="0" applyNumberFormat="1" applyFont="1" applyFill="1" applyBorder="1" applyAlignment="1">
      <alignment horizontal="center" vertical="center"/>
    </xf>
    <xf numFmtId="166" fontId="3" fillId="0" borderId="65" xfId="0" applyNumberFormat="1" applyFont="1" applyFill="1" applyBorder="1" applyAlignment="1">
      <alignment horizontal="center" vertical="center"/>
    </xf>
    <xf numFmtId="166" fontId="3" fillId="0" borderId="66" xfId="0" applyNumberFormat="1" applyFont="1" applyFill="1" applyBorder="1" applyAlignment="1">
      <alignment horizontal="center" vertical="center"/>
    </xf>
    <xf numFmtId="1" fontId="3" fillId="0" borderId="67" xfId="0" applyNumberFormat="1" applyFont="1" applyFill="1" applyBorder="1" applyAlignment="1">
      <alignment horizontal="center" vertical="center"/>
    </xf>
    <xf numFmtId="166" fontId="3" fillId="0" borderId="68" xfId="0" applyNumberFormat="1" applyFont="1" applyFill="1" applyBorder="1" applyAlignment="1">
      <alignment horizontal="center" vertical="center"/>
    </xf>
    <xf numFmtId="1" fontId="3" fillId="0" borderId="64" xfId="0" applyNumberFormat="1" applyFont="1" applyFill="1" applyBorder="1" applyAlignment="1">
      <alignment horizontal="center" vertical="center"/>
    </xf>
    <xf numFmtId="166" fontId="1" fillId="0" borderId="58" xfId="0" applyNumberFormat="1" applyFont="1" applyFill="1" applyBorder="1" applyAlignment="1">
      <alignment horizontal="center" vertical="center"/>
    </xf>
    <xf numFmtId="166" fontId="1" fillId="0" borderId="56" xfId="0" applyNumberFormat="1" applyFont="1" applyFill="1" applyBorder="1" applyAlignment="1">
      <alignment horizontal="center" vertical="center"/>
    </xf>
    <xf numFmtId="168" fontId="1" fillId="0" borderId="59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 wrapText="1"/>
    </xf>
    <xf numFmtId="166" fontId="6" fillId="4" borderId="28" xfId="0" applyNumberFormat="1" applyFont="1" applyFill="1" applyBorder="1" applyAlignment="1">
      <alignment horizontal="center" vertical="center"/>
    </xf>
    <xf numFmtId="166" fontId="6" fillId="4" borderId="43" xfId="0" applyNumberFormat="1" applyFont="1" applyFill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/>
    </xf>
    <xf numFmtId="1" fontId="3" fillId="4" borderId="69" xfId="0" applyNumberFormat="1" applyFont="1" applyFill="1" applyBorder="1" applyAlignment="1">
      <alignment horizontal="center" vertical="center"/>
    </xf>
    <xf numFmtId="1" fontId="3" fillId="0" borderId="69" xfId="0" applyNumberFormat="1" applyFont="1" applyFill="1" applyBorder="1" applyAlignment="1">
      <alignment horizontal="center" vertical="center"/>
    </xf>
    <xf numFmtId="1" fontId="3" fillId="0" borderId="69" xfId="0" applyNumberFormat="1" applyFont="1" applyBorder="1" applyAlignment="1">
      <alignment horizontal="center" vertical="center"/>
    </xf>
    <xf numFmtId="1" fontId="3" fillId="0" borderId="70" xfId="0" applyNumberFormat="1" applyFont="1" applyBorder="1" applyAlignment="1">
      <alignment horizontal="center" vertical="center"/>
    </xf>
    <xf numFmtId="1" fontId="3" fillId="4" borderId="71" xfId="0" applyNumberFormat="1" applyFont="1" applyFill="1" applyBorder="1" applyAlignment="1">
      <alignment horizontal="center" vertical="center"/>
    </xf>
    <xf numFmtId="1" fontId="3" fillId="0" borderId="71" xfId="0" applyNumberFormat="1" applyFont="1" applyBorder="1" applyAlignment="1">
      <alignment horizontal="center" vertical="center"/>
    </xf>
    <xf numFmtId="1" fontId="3" fillId="4" borderId="70" xfId="0" applyNumberFormat="1" applyFont="1" applyFill="1" applyBorder="1" applyAlignment="1">
      <alignment horizontal="center" vertical="center"/>
    </xf>
    <xf numFmtId="1" fontId="3" fillId="0" borderId="57" xfId="0" applyNumberFormat="1" applyFont="1" applyFill="1" applyBorder="1" applyAlignment="1">
      <alignment horizontal="center" vertical="center"/>
    </xf>
    <xf numFmtId="169" fontId="7" fillId="0" borderId="57" xfId="0" applyNumberFormat="1" applyFont="1" applyBorder="1" applyAlignment="1">
      <alignment horizontal="right" vertical="center"/>
    </xf>
    <xf numFmtId="166" fontId="3" fillId="4" borderId="72" xfId="0" applyNumberFormat="1" applyFont="1" applyFill="1" applyBorder="1" applyAlignment="1">
      <alignment horizontal="center" vertical="center"/>
    </xf>
    <xf numFmtId="166" fontId="3" fillId="4" borderId="19" xfId="0" applyNumberFormat="1" applyFont="1" applyFill="1" applyBorder="1" applyAlignment="1">
      <alignment horizontal="center" vertical="center"/>
    </xf>
    <xf numFmtId="1" fontId="3" fillId="4" borderId="73" xfId="0" applyNumberFormat="1" applyFont="1" applyFill="1" applyBorder="1" applyAlignment="1">
      <alignment horizontal="center" vertical="center"/>
    </xf>
    <xf numFmtId="166" fontId="3" fillId="4" borderId="74" xfId="0" applyNumberFormat="1" applyFont="1" applyFill="1" applyBorder="1" applyAlignment="1">
      <alignment horizontal="center" vertical="center"/>
    </xf>
    <xf numFmtId="1" fontId="3" fillId="4" borderId="75" xfId="0" applyNumberFormat="1" applyFont="1" applyFill="1" applyBorder="1" applyAlignment="1">
      <alignment horizontal="center" vertical="center"/>
    </xf>
    <xf numFmtId="168" fontId="1" fillId="0" borderId="61" xfId="0" applyNumberFormat="1" applyFont="1" applyFill="1" applyBorder="1" applyAlignment="1">
      <alignment vertical="center" wrapText="1"/>
    </xf>
    <xf numFmtId="166" fontId="1" fillId="0" borderId="31" xfId="0" applyNumberFormat="1" applyFont="1" applyBorder="1" applyAlignment="1">
      <alignment horizontal="center" vertical="center"/>
    </xf>
    <xf numFmtId="168" fontId="1" fillId="0" borderId="13" xfId="0" applyNumberFormat="1" applyFont="1" applyFill="1" applyBorder="1" applyAlignment="1">
      <alignment horizontal="center" vertical="center"/>
    </xf>
    <xf numFmtId="166" fontId="1" fillId="0" borderId="69" xfId="0" applyNumberFormat="1" applyFont="1" applyBorder="1" applyAlignment="1">
      <alignment horizontal="center" vertical="center"/>
    </xf>
    <xf numFmtId="166" fontId="1" fillId="4" borderId="69" xfId="0" applyNumberFormat="1" applyFont="1" applyFill="1" applyBorder="1" applyAlignment="1">
      <alignment horizontal="center" vertical="center"/>
    </xf>
    <xf numFmtId="168" fontId="1" fillId="0" borderId="30" xfId="0" applyNumberFormat="1" applyFont="1" applyFill="1" applyBorder="1" applyAlignment="1">
      <alignment horizontal="center" vertical="center"/>
    </xf>
    <xf numFmtId="166" fontId="1" fillId="0" borderId="77" xfId="0" applyNumberFormat="1" applyFont="1" applyBorder="1" applyAlignment="1">
      <alignment horizontal="center" vertical="center"/>
    </xf>
    <xf numFmtId="1" fontId="3" fillId="4" borderId="77" xfId="0" applyNumberFormat="1" applyFont="1" applyFill="1" applyBorder="1" applyAlignment="1">
      <alignment horizontal="center" vertical="center"/>
    </xf>
    <xf numFmtId="166" fontId="1" fillId="4" borderId="77" xfId="0" applyNumberFormat="1" applyFont="1" applyFill="1" applyBorder="1" applyAlignment="1">
      <alignment horizontal="center" vertical="center"/>
    </xf>
    <xf numFmtId="1" fontId="3" fillId="4" borderId="78" xfId="0" applyNumberFormat="1" applyFont="1" applyFill="1" applyBorder="1" applyAlignment="1">
      <alignment horizontal="center" vertical="center"/>
    </xf>
    <xf numFmtId="1" fontId="3" fillId="0" borderId="77" xfId="0" applyNumberFormat="1" applyFont="1" applyFill="1" applyBorder="1" applyAlignment="1">
      <alignment horizontal="center" vertical="center"/>
    </xf>
    <xf numFmtId="1" fontId="3" fillId="0" borderId="78" xfId="0" applyNumberFormat="1" applyFont="1" applyFill="1" applyBorder="1" applyAlignment="1">
      <alignment horizontal="center" vertical="center"/>
    </xf>
    <xf numFmtId="1" fontId="3" fillId="0" borderId="77" xfId="0" applyNumberFormat="1" applyFont="1" applyBorder="1" applyAlignment="1">
      <alignment horizontal="center" vertical="center"/>
    </xf>
    <xf numFmtId="166" fontId="1" fillId="0" borderId="78" xfId="0" applyNumberFormat="1" applyFont="1" applyBorder="1" applyAlignment="1">
      <alignment horizontal="center" vertical="center"/>
    </xf>
    <xf numFmtId="1" fontId="3" fillId="0" borderId="78" xfId="0" applyNumberFormat="1" applyFont="1" applyBorder="1" applyAlignment="1">
      <alignment horizontal="center" vertical="center"/>
    </xf>
    <xf numFmtId="1" fontId="3" fillId="4" borderId="79" xfId="0" applyNumberFormat="1" applyFont="1" applyFill="1" applyBorder="1" applyAlignment="1">
      <alignment horizontal="center" vertical="center"/>
    </xf>
    <xf numFmtId="168" fontId="1" fillId="0" borderId="80" xfId="0" applyNumberFormat="1" applyFont="1" applyFill="1" applyBorder="1" applyAlignment="1">
      <alignment horizontal="center" vertical="center"/>
    </xf>
    <xf numFmtId="1" fontId="3" fillId="0" borderId="81" xfId="0" applyNumberFormat="1" applyFont="1" applyFill="1" applyBorder="1" applyAlignment="1">
      <alignment horizontal="center" vertical="center"/>
    </xf>
    <xf numFmtId="1" fontId="3" fillId="0" borderId="82" xfId="0" applyNumberFormat="1" applyFont="1" applyFill="1" applyBorder="1" applyAlignment="1">
      <alignment horizontal="center" vertical="center"/>
    </xf>
    <xf numFmtId="1" fontId="3" fillId="0" borderId="76" xfId="0" applyNumberFormat="1" applyFont="1" applyFill="1" applyBorder="1" applyAlignment="1">
      <alignment horizontal="center" vertical="center"/>
    </xf>
    <xf numFmtId="167" fontId="1" fillId="0" borderId="14" xfId="0" applyNumberFormat="1" applyFont="1" applyFill="1" applyBorder="1" applyAlignment="1">
      <alignment horizontal="left" vertical="center"/>
    </xf>
    <xf numFmtId="167" fontId="1" fillId="0" borderId="15" xfId="0" applyNumberFormat="1" applyFont="1" applyFill="1" applyBorder="1" applyAlignment="1">
      <alignment horizontal="left" vertical="center"/>
    </xf>
    <xf numFmtId="167" fontId="1" fillId="0" borderId="56" xfId="0" applyNumberFormat="1" applyFont="1" applyBorder="1" applyAlignment="1">
      <alignment horizontal="left" vertical="center"/>
    </xf>
    <xf numFmtId="167" fontId="1" fillId="0" borderId="57" xfId="0" applyNumberFormat="1" applyFont="1" applyBorder="1" applyAlignment="1">
      <alignment horizontal="left" vertical="center"/>
    </xf>
    <xf numFmtId="169" fontId="7" fillId="0" borderId="12" xfId="0" applyNumberFormat="1" applyFont="1" applyBorder="1" applyAlignment="1">
      <alignment horizontal="right" vertical="center"/>
    </xf>
    <xf numFmtId="169" fontId="7" fillId="0" borderId="30" xfId="0" applyNumberFormat="1" applyFont="1" applyBorder="1" applyAlignment="1">
      <alignment horizontal="right" vertical="center"/>
    </xf>
    <xf numFmtId="167" fontId="1" fillId="0" borderId="14" xfId="0" applyNumberFormat="1" applyFont="1" applyBorder="1" applyAlignment="1">
      <alignment horizontal="left" vertical="center"/>
    </xf>
    <xf numFmtId="167" fontId="1" fillId="0" borderId="15" xfId="0" applyNumberFormat="1" applyFont="1" applyBorder="1" applyAlignment="1">
      <alignment horizontal="left" vertical="center"/>
    </xf>
    <xf numFmtId="167" fontId="1" fillId="0" borderId="12" xfId="0" applyNumberFormat="1" applyFont="1" applyFill="1" applyBorder="1" applyAlignment="1">
      <alignment horizontal="left" vertical="center"/>
    </xf>
    <xf numFmtId="167" fontId="1" fillId="0" borderId="30" xfId="0" applyNumberFormat="1" applyFont="1" applyFill="1" applyBorder="1" applyAlignment="1">
      <alignment horizontal="left" vertical="center"/>
    </xf>
    <xf numFmtId="167" fontId="1" fillId="0" borderId="32" xfId="0" applyNumberFormat="1" applyFont="1" applyBorder="1" applyAlignment="1">
      <alignment horizontal="left" vertical="center"/>
    </xf>
    <xf numFmtId="167" fontId="1" fillId="0" borderId="33" xfId="0" applyNumberFormat="1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7" fontId="1" fillId="0" borderId="12" xfId="0" applyNumberFormat="1" applyFont="1" applyBorder="1" applyAlignment="1">
      <alignment horizontal="left" vertical="center"/>
    </xf>
    <xf numFmtId="167" fontId="1" fillId="0" borderId="30" xfId="0" applyNumberFormat="1" applyFont="1" applyBorder="1" applyAlignment="1">
      <alignment horizontal="left" vertical="center"/>
    </xf>
  </cellXfs>
  <cellStyles count="1">
    <cellStyle name="Standard" xfId="0" builtinId="0"/>
  </cellStyles>
  <dxfs count="666"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DB9-4115-4D5F-B9F6-F9280AF90A41}">
  <sheetPr>
    <pageSetUpPr fitToPage="1"/>
  </sheetPr>
  <dimension ref="A1:P277"/>
  <sheetViews>
    <sheetView tabSelected="1" workbookViewId="0">
      <pane ySplit="5" topLeftCell="A254" activePane="bottomLeft" state="frozen"/>
      <selection pane="bottomLeft" activeCell="P1" sqref="P1:U271"/>
    </sheetView>
  </sheetViews>
  <sheetFormatPr baseColWidth="10" defaultRowHeight="14.4" x14ac:dyDescent="0.3"/>
  <cols>
    <col min="1" max="1" width="26.6640625" style="136" bestFit="1" customWidth="1"/>
    <col min="2" max="2" width="7.33203125" style="6" hidden="1" customWidth="1"/>
    <col min="3" max="4" width="6.6640625" style="131" customWidth="1"/>
    <col min="5" max="5" width="3.6640625" style="132" customWidth="1"/>
    <col min="6" max="7" width="6.6640625" style="131" customWidth="1"/>
    <col min="8" max="8" width="3.6640625" style="132" customWidth="1"/>
    <col min="9" max="11" width="9" style="132" customWidth="1"/>
    <col min="12" max="12" width="9" style="7" customWidth="1"/>
    <col min="13" max="13" width="2.6640625" style="7" bestFit="1" customWidth="1"/>
    <col min="14" max="14" width="18.33203125" style="162" bestFit="1" customWidth="1"/>
    <col min="15" max="15" width="3.33203125" customWidth="1"/>
    <col min="16" max="16" width="14.109375" customWidth="1"/>
    <col min="17" max="17" width="8.109375" bestFit="1" customWidth="1"/>
    <col min="18" max="18" width="8" bestFit="1" customWidth="1"/>
    <col min="19" max="19" width="16.44140625" bestFit="1" customWidth="1"/>
    <col min="20" max="20" width="17.33203125" customWidth="1"/>
    <col min="21" max="21" width="13.5546875" bestFit="1" customWidth="1"/>
  </cols>
  <sheetData>
    <row r="1" spans="1:16" ht="59.25" customHeight="1" x14ac:dyDescent="0.3">
      <c r="A1" s="242" t="s">
        <v>28</v>
      </c>
      <c r="B1" s="243"/>
      <c r="C1" s="243"/>
      <c r="D1" s="244"/>
      <c r="E1" s="245" t="s">
        <v>34</v>
      </c>
      <c r="F1" s="245"/>
      <c r="G1" s="245"/>
      <c r="H1" s="245"/>
      <c r="I1" s="192"/>
      <c r="J1" s="192"/>
      <c r="K1" s="192"/>
      <c r="L1" s="1"/>
      <c r="M1" s="1"/>
      <c r="N1" s="159">
        <f ca="1">TODAY()</f>
        <v>46182</v>
      </c>
    </row>
    <row r="2" spans="1:16" ht="14.4" customHeight="1" x14ac:dyDescent="0.3">
      <c r="A2" s="156"/>
      <c r="B2" s="157"/>
      <c r="C2" s="157"/>
      <c r="D2" s="157"/>
      <c r="E2" s="154"/>
      <c r="F2" s="154"/>
      <c r="G2" s="154"/>
      <c r="H2" s="154"/>
      <c r="I2" s="154"/>
      <c r="J2" s="154"/>
      <c r="K2" s="154"/>
      <c r="L2" s="155"/>
      <c r="M2" s="155"/>
      <c r="N2" s="160"/>
    </row>
    <row r="3" spans="1:16" ht="15" customHeight="1" x14ac:dyDescent="0.3">
      <c r="A3" s="135"/>
      <c r="B3" s="3"/>
      <c r="C3" s="2"/>
      <c r="D3" s="4"/>
      <c r="E3" s="4"/>
      <c r="F3" s="2"/>
      <c r="G3" s="4"/>
      <c r="H3" s="4"/>
      <c r="I3" s="4"/>
      <c r="J3" s="4"/>
      <c r="K3" s="4"/>
      <c r="L3" s="5"/>
      <c r="M3" s="5"/>
      <c r="N3" s="161"/>
    </row>
    <row r="4" spans="1:16" ht="15" customHeight="1" thickBot="1" x14ac:dyDescent="0.35">
      <c r="C4" s="246" t="s">
        <v>0</v>
      </c>
      <c r="D4" s="247"/>
      <c r="E4" s="248"/>
      <c r="F4" s="246" t="s">
        <v>1</v>
      </c>
      <c r="G4" s="247"/>
      <c r="H4" s="248"/>
      <c r="I4" s="195"/>
      <c r="J4" s="195"/>
      <c r="K4" s="195"/>
    </row>
    <row r="5" spans="1:16" ht="28.2" thickBot="1" x14ac:dyDescent="0.35">
      <c r="A5" s="137" t="s">
        <v>2</v>
      </c>
      <c r="B5" s="8" t="s">
        <v>3</v>
      </c>
      <c r="C5" s="9" t="s">
        <v>4</v>
      </c>
      <c r="D5" s="10" t="s">
        <v>5</v>
      </c>
      <c r="E5" s="11"/>
      <c r="F5" s="9" t="s">
        <v>4</v>
      </c>
      <c r="G5" s="12" t="s">
        <v>5</v>
      </c>
      <c r="H5" s="11" t="e">
        <f>(G7-#REF!)*24</f>
        <v>#REF!</v>
      </c>
      <c r="I5" s="13" t="s">
        <v>35</v>
      </c>
      <c r="J5" s="13" t="s">
        <v>36</v>
      </c>
      <c r="K5" s="13" t="s">
        <v>37</v>
      </c>
      <c r="L5" s="13" t="s">
        <v>38</v>
      </c>
      <c r="M5" s="14" t="s">
        <v>6</v>
      </c>
      <c r="N5" s="163"/>
      <c r="P5" s="158"/>
    </row>
    <row r="6" spans="1:16" ht="15" thickBot="1" x14ac:dyDescent="0.35">
      <c r="A6" s="249">
        <v>46600</v>
      </c>
      <c r="B6" s="250"/>
      <c r="C6" s="250"/>
      <c r="D6" s="39"/>
      <c r="E6" s="40"/>
      <c r="F6" s="39"/>
      <c r="G6" s="39"/>
      <c r="H6" s="40"/>
      <c r="I6" s="40"/>
      <c r="J6" s="40"/>
      <c r="K6" s="40"/>
      <c r="L6" s="211"/>
      <c r="M6" s="83"/>
      <c r="N6" s="212"/>
    </row>
    <row r="7" spans="1:16" x14ac:dyDescent="0.3">
      <c r="A7" s="140">
        <v>46600</v>
      </c>
      <c r="B7" s="30" t="str">
        <f>TEXT(A7,"TTT")</f>
        <v>So</v>
      </c>
      <c r="C7" s="205" t="str">
        <f t="shared" ref="C7:C14" si="0">IF(OR($B7="Sa",$B7="So"),"7:00","0")</f>
        <v>7:00</v>
      </c>
      <c r="D7" s="206" t="str">
        <f t="shared" ref="D7:D37" si="1">IF(OR($B7="Sa",$B7="So"),"15:00","0")</f>
        <v>15:00</v>
      </c>
      <c r="E7" s="207" t="str">
        <f t="shared" ref="E7:E37" si="2">IF($C7="0","0","1")</f>
        <v>1</v>
      </c>
      <c r="F7" s="205" t="str">
        <f t="shared" ref="F7:F37" si="3">IF(OR($B7="Sa",$B7="So"),"15:00","0")</f>
        <v>15:00</v>
      </c>
      <c r="G7" s="208" t="str">
        <f t="shared" ref="G7:G12" si="4">IF(OR($B7="Sa",$B7="So"),"23:30","0")</f>
        <v>23:30</v>
      </c>
      <c r="H7" s="209" t="str">
        <f t="shared" ref="H7:H37" si="5">IF($F7="0","0","1")</f>
        <v>1</v>
      </c>
      <c r="I7" s="64"/>
      <c r="J7" s="216"/>
      <c r="K7" s="213">
        <f>(D7-C7)*E7</f>
        <v>0.33333333333333331</v>
      </c>
      <c r="L7" s="64">
        <f>($G7-$F7)*H7</f>
        <v>0.35416666666666663</v>
      </c>
      <c r="M7" s="152"/>
      <c r="N7" s="210" t="s">
        <v>31</v>
      </c>
    </row>
    <row r="8" spans="1:16" x14ac:dyDescent="0.3">
      <c r="A8" s="140">
        <f>A7+1</f>
        <v>46601</v>
      </c>
      <c r="B8" s="30" t="str">
        <f t="shared" ref="B8:B37" si="6">TEXT(A8,"TTT")</f>
        <v>Mo</v>
      </c>
      <c r="C8" s="31" t="str">
        <f t="shared" si="0"/>
        <v>0</v>
      </c>
      <c r="D8" s="32" t="str">
        <f t="shared" si="1"/>
        <v>0</v>
      </c>
      <c r="E8" s="33" t="str">
        <f t="shared" si="2"/>
        <v>0</v>
      </c>
      <c r="F8" s="31" t="str">
        <f t="shared" si="3"/>
        <v>0</v>
      </c>
      <c r="G8" s="34" t="str">
        <f t="shared" si="4"/>
        <v>0</v>
      </c>
      <c r="H8" s="35" t="str">
        <f t="shared" si="5"/>
        <v>0</v>
      </c>
      <c r="I8" s="196"/>
      <c r="J8" s="217"/>
      <c r="K8" s="196"/>
      <c r="L8" s="36"/>
      <c r="M8" s="37"/>
      <c r="N8" s="53"/>
    </row>
    <row r="9" spans="1:16" x14ac:dyDescent="0.3">
      <c r="A9" s="140">
        <f t="shared" ref="A9:A37" si="7">A8+1</f>
        <v>46602</v>
      </c>
      <c r="B9" s="30" t="str">
        <f t="shared" si="6"/>
        <v>Di</v>
      </c>
      <c r="C9" s="31" t="str">
        <f t="shared" si="0"/>
        <v>0</v>
      </c>
      <c r="D9" s="32" t="str">
        <f t="shared" si="1"/>
        <v>0</v>
      </c>
      <c r="E9" s="33" t="str">
        <f t="shared" si="2"/>
        <v>0</v>
      </c>
      <c r="F9" s="31" t="str">
        <f t="shared" si="3"/>
        <v>0</v>
      </c>
      <c r="G9" s="34" t="str">
        <f t="shared" si="4"/>
        <v>0</v>
      </c>
      <c r="H9" s="35" t="str">
        <f t="shared" si="5"/>
        <v>0</v>
      </c>
      <c r="I9" s="196"/>
      <c r="J9" s="217"/>
      <c r="K9" s="196"/>
      <c r="L9" s="36"/>
      <c r="M9" s="37"/>
      <c r="N9" s="38"/>
    </row>
    <row r="10" spans="1:16" x14ac:dyDescent="0.3">
      <c r="A10" s="140">
        <f t="shared" si="7"/>
        <v>46603</v>
      </c>
      <c r="B10" s="30" t="str">
        <f t="shared" si="6"/>
        <v>Mi</v>
      </c>
      <c r="C10" s="31" t="str">
        <f t="shared" si="0"/>
        <v>0</v>
      </c>
      <c r="D10" s="32" t="str">
        <f t="shared" si="1"/>
        <v>0</v>
      </c>
      <c r="E10" s="33" t="str">
        <f t="shared" si="2"/>
        <v>0</v>
      </c>
      <c r="F10" s="31" t="str">
        <f t="shared" si="3"/>
        <v>0</v>
      </c>
      <c r="G10" s="34" t="str">
        <f t="shared" si="4"/>
        <v>0</v>
      </c>
      <c r="H10" s="35" t="str">
        <f t="shared" si="5"/>
        <v>0</v>
      </c>
      <c r="I10" s="196"/>
      <c r="J10" s="217"/>
      <c r="K10" s="196"/>
      <c r="L10" s="36"/>
      <c r="M10" s="37"/>
      <c r="N10" s="53"/>
    </row>
    <row r="11" spans="1:16" x14ac:dyDescent="0.3">
      <c r="A11" s="140">
        <f t="shared" si="7"/>
        <v>46604</v>
      </c>
      <c r="B11" s="30" t="str">
        <f t="shared" si="6"/>
        <v>Do</v>
      </c>
      <c r="C11" s="31" t="str">
        <f t="shared" si="0"/>
        <v>0</v>
      </c>
      <c r="D11" s="32" t="str">
        <f t="shared" si="1"/>
        <v>0</v>
      </c>
      <c r="E11" s="33" t="str">
        <f t="shared" si="2"/>
        <v>0</v>
      </c>
      <c r="F11" s="31" t="str">
        <f t="shared" si="3"/>
        <v>0</v>
      </c>
      <c r="G11" s="34" t="str">
        <f t="shared" si="4"/>
        <v>0</v>
      </c>
      <c r="H11" s="35" t="str">
        <f t="shared" si="5"/>
        <v>0</v>
      </c>
      <c r="I11" s="196"/>
      <c r="J11" s="217"/>
      <c r="K11" s="196"/>
      <c r="L11" s="36"/>
      <c r="M11" s="37"/>
      <c r="N11" s="53"/>
    </row>
    <row r="12" spans="1:16" x14ac:dyDescent="0.3">
      <c r="A12" s="140">
        <f t="shared" si="7"/>
        <v>46605</v>
      </c>
      <c r="B12" s="30" t="str">
        <f t="shared" si="6"/>
        <v>Fr</v>
      </c>
      <c r="C12" s="31" t="str">
        <f t="shared" si="0"/>
        <v>0</v>
      </c>
      <c r="D12" s="32" t="str">
        <f t="shared" si="1"/>
        <v>0</v>
      </c>
      <c r="E12" s="33" t="str">
        <f t="shared" si="2"/>
        <v>0</v>
      </c>
      <c r="F12" s="31" t="str">
        <f t="shared" si="3"/>
        <v>0</v>
      </c>
      <c r="G12" s="34" t="str">
        <f t="shared" si="4"/>
        <v>0</v>
      </c>
      <c r="H12" s="35" t="str">
        <f t="shared" si="5"/>
        <v>0</v>
      </c>
      <c r="I12" s="196"/>
      <c r="J12" s="217"/>
      <c r="K12" s="196"/>
      <c r="L12" s="36"/>
      <c r="M12" s="37"/>
      <c r="N12" s="53"/>
    </row>
    <row r="13" spans="1:16" x14ac:dyDescent="0.3">
      <c r="A13" s="140">
        <f t="shared" si="7"/>
        <v>46606</v>
      </c>
      <c r="B13" s="30" t="str">
        <f t="shared" si="6"/>
        <v>Sa</v>
      </c>
      <c r="C13" s="31" t="str">
        <f t="shared" si="0"/>
        <v>7:00</v>
      </c>
      <c r="D13" s="32" t="str">
        <f t="shared" si="1"/>
        <v>15:00</v>
      </c>
      <c r="E13" s="33" t="str">
        <f t="shared" si="2"/>
        <v>1</v>
      </c>
      <c r="F13" s="31" t="str">
        <f t="shared" si="3"/>
        <v>15:00</v>
      </c>
      <c r="G13" s="34" t="str">
        <f>IF(OR($B13="Sa",$B13="So"),"22:45","0")</f>
        <v>22:45</v>
      </c>
      <c r="H13" s="35" t="str">
        <f t="shared" si="5"/>
        <v>1</v>
      </c>
      <c r="I13" s="36">
        <f>($D13-$C13)*E13</f>
        <v>0.33333333333333331</v>
      </c>
      <c r="J13" s="218">
        <f>($G13-$F13)*H13</f>
        <v>0.32291666666666663</v>
      </c>
      <c r="K13" s="214"/>
      <c r="L13" s="36"/>
      <c r="M13" s="37"/>
      <c r="N13" s="53"/>
    </row>
    <row r="14" spans="1:16" x14ac:dyDescent="0.3">
      <c r="A14" s="140">
        <f t="shared" si="7"/>
        <v>46607</v>
      </c>
      <c r="B14" s="30" t="str">
        <f t="shared" si="6"/>
        <v>So</v>
      </c>
      <c r="C14" s="31" t="str">
        <f t="shared" si="0"/>
        <v>7:00</v>
      </c>
      <c r="D14" s="32" t="str">
        <f t="shared" si="1"/>
        <v>15:00</v>
      </c>
      <c r="E14" s="33" t="str">
        <f t="shared" si="2"/>
        <v>1</v>
      </c>
      <c r="F14" s="31" t="str">
        <f t="shared" si="3"/>
        <v>15:00</v>
      </c>
      <c r="G14" s="34" t="str">
        <f t="shared" ref="G14:G19" si="8">IF(OR($B14="Sa",$B14="So"),"23:30","0")</f>
        <v>23:30</v>
      </c>
      <c r="H14" s="35" t="str">
        <f t="shared" si="5"/>
        <v>1</v>
      </c>
      <c r="I14" s="64"/>
      <c r="J14" s="216"/>
      <c r="K14" s="213">
        <f>(D14-C14)*E14</f>
        <v>0.33333333333333331</v>
      </c>
      <c r="L14" s="64">
        <f>($G14-$F14)*H14</f>
        <v>0.35416666666666663</v>
      </c>
      <c r="M14" s="37"/>
      <c r="N14" s="53"/>
    </row>
    <row r="15" spans="1:16" x14ac:dyDescent="0.3">
      <c r="A15" s="140">
        <f t="shared" si="7"/>
        <v>46608</v>
      </c>
      <c r="B15" s="30" t="str">
        <f t="shared" si="6"/>
        <v>Mo</v>
      </c>
      <c r="C15" s="31" t="str">
        <f t="shared" ref="C15:C37" si="9">IF(OR($B15="Sa",$B15="So"),"7:00","0")</f>
        <v>0</v>
      </c>
      <c r="D15" s="32" t="str">
        <f t="shared" si="1"/>
        <v>0</v>
      </c>
      <c r="E15" s="33" t="str">
        <f t="shared" si="2"/>
        <v>0</v>
      </c>
      <c r="F15" s="31" t="str">
        <f t="shared" si="3"/>
        <v>0</v>
      </c>
      <c r="G15" s="34" t="str">
        <f t="shared" si="8"/>
        <v>0</v>
      </c>
      <c r="H15" s="35" t="str">
        <f t="shared" si="5"/>
        <v>0</v>
      </c>
      <c r="I15" s="196"/>
      <c r="J15" s="217"/>
      <c r="K15" s="196"/>
      <c r="L15" s="36">
        <f t="shared" ref="L15:L37" si="10">($D15-$C15)*E15+($G15-$F15)*H15</f>
        <v>0</v>
      </c>
      <c r="M15" s="37"/>
      <c r="N15" s="53"/>
    </row>
    <row r="16" spans="1:16" x14ac:dyDescent="0.3">
      <c r="A16" s="140">
        <f t="shared" si="7"/>
        <v>46609</v>
      </c>
      <c r="B16" s="30" t="str">
        <f t="shared" si="6"/>
        <v>Di</v>
      </c>
      <c r="C16" s="31" t="str">
        <f t="shared" si="9"/>
        <v>0</v>
      </c>
      <c r="D16" s="32" t="str">
        <f t="shared" si="1"/>
        <v>0</v>
      </c>
      <c r="E16" s="33" t="str">
        <f t="shared" si="2"/>
        <v>0</v>
      </c>
      <c r="F16" s="31" t="str">
        <f t="shared" si="3"/>
        <v>0</v>
      </c>
      <c r="G16" s="34" t="str">
        <f t="shared" si="8"/>
        <v>0</v>
      </c>
      <c r="H16" s="35" t="str">
        <f t="shared" si="5"/>
        <v>0</v>
      </c>
      <c r="I16" s="196"/>
      <c r="J16" s="217"/>
      <c r="K16" s="196"/>
      <c r="L16" s="36">
        <f t="shared" si="10"/>
        <v>0</v>
      </c>
      <c r="M16" s="37"/>
      <c r="N16" s="53"/>
    </row>
    <row r="17" spans="1:14" x14ac:dyDescent="0.3">
      <c r="A17" s="140">
        <f t="shared" si="7"/>
        <v>46610</v>
      </c>
      <c r="B17" s="30" t="str">
        <f t="shared" si="6"/>
        <v>Mi</v>
      </c>
      <c r="C17" s="31" t="str">
        <f t="shared" si="9"/>
        <v>0</v>
      </c>
      <c r="D17" s="32" t="str">
        <f t="shared" si="1"/>
        <v>0</v>
      </c>
      <c r="E17" s="33" t="str">
        <f t="shared" si="2"/>
        <v>0</v>
      </c>
      <c r="F17" s="31" t="str">
        <f t="shared" si="3"/>
        <v>0</v>
      </c>
      <c r="G17" s="34" t="str">
        <f t="shared" si="8"/>
        <v>0</v>
      </c>
      <c r="H17" s="35" t="str">
        <f t="shared" si="5"/>
        <v>0</v>
      </c>
      <c r="I17" s="196"/>
      <c r="J17" s="217"/>
      <c r="K17" s="196"/>
      <c r="L17" s="36">
        <f t="shared" si="10"/>
        <v>0</v>
      </c>
      <c r="M17" s="37"/>
      <c r="N17" s="53"/>
    </row>
    <row r="18" spans="1:14" x14ac:dyDescent="0.3">
      <c r="A18" s="140">
        <f t="shared" si="7"/>
        <v>46611</v>
      </c>
      <c r="B18" s="30" t="str">
        <f t="shared" si="6"/>
        <v>Do</v>
      </c>
      <c r="C18" s="31" t="str">
        <f t="shared" si="9"/>
        <v>0</v>
      </c>
      <c r="D18" s="32" t="str">
        <f t="shared" si="1"/>
        <v>0</v>
      </c>
      <c r="E18" s="33" t="str">
        <f t="shared" si="2"/>
        <v>0</v>
      </c>
      <c r="F18" s="31" t="str">
        <f t="shared" si="3"/>
        <v>0</v>
      </c>
      <c r="G18" s="34" t="str">
        <f t="shared" si="8"/>
        <v>0</v>
      </c>
      <c r="H18" s="35" t="str">
        <f t="shared" si="5"/>
        <v>0</v>
      </c>
      <c r="I18" s="196"/>
      <c r="J18" s="217"/>
      <c r="K18" s="196"/>
      <c r="L18" s="36">
        <f t="shared" si="10"/>
        <v>0</v>
      </c>
      <c r="M18" s="37"/>
      <c r="N18" s="53"/>
    </row>
    <row r="19" spans="1:14" x14ac:dyDescent="0.3">
      <c r="A19" s="140">
        <f t="shared" si="7"/>
        <v>46612</v>
      </c>
      <c r="B19" s="30" t="str">
        <f t="shared" si="6"/>
        <v>Fr</v>
      </c>
      <c r="C19" s="31" t="str">
        <f t="shared" si="9"/>
        <v>0</v>
      </c>
      <c r="D19" s="32" t="str">
        <f t="shared" si="1"/>
        <v>0</v>
      </c>
      <c r="E19" s="33" t="str">
        <f t="shared" si="2"/>
        <v>0</v>
      </c>
      <c r="F19" s="31" t="str">
        <f t="shared" si="3"/>
        <v>0</v>
      </c>
      <c r="G19" s="34" t="str">
        <f t="shared" si="8"/>
        <v>0</v>
      </c>
      <c r="H19" s="35" t="str">
        <f t="shared" si="5"/>
        <v>0</v>
      </c>
      <c r="I19" s="196"/>
      <c r="J19" s="217"/>
      <c r="K19" s="196"/>
      <c r="L19" s="36">
        <f t="shared" si="10"/>
        <v>0</v>
      </c>
      <c r="M19" s="37"/>
      <c r="N19" s="53"/>
    </row>
    <row r="20" spans="1:14" x14ac:dyDescent="0.3">
      <c r="A20" s="140">
        <f t="shared" si="7"/>
        <v>46613</v>
      </c>
      <c r="B20" s="30" t="str">
        <f t="shared" si="6"/>
        <v>Sa</v>
      </c>
      <c r="C20" s="31" t="str">
        <f t="shared" si="9"/>
        <v>7:00</v>
      </c>
      <c r="D20" s="32" t="str">
        <f t="shared" si="1"/>
        <v>15:00</v>
      </c>
      <c r="E20" s="33" t="str">
        <f t="shared" si="2"/>
        <v>1</v>
      </c>
      <c r="F20" s="31" t="str">
        <f t="shared" si="3"/>
        <v>15:00</v>
      </c>
      <c r="G20" s="34" t="str">
        <f>IF(OR($B20="Sa",$B20="So"),"22:45","0")</f>
        <v>22:45</v>
      </c>
      <c r="H20" s="35" t="str">
        <f t="shared" si="5"/>
        <v>1</v>
      </c>
      <c r="I20" s="36">
        <f>($D20-$C20)*E20</f>
        <v>0.33333333333333331</v>
      </c>
      <c r="J20" s="218">
        <f>($G20-$F20)*H20</f>
        <v>0.32291666666666663</v>
      </c>
      <c r="K20" s="214"/>
      <c r="L20" s="36"/>
      <c r="M20" s="37"/>
      <c r="N20" s="53"/>
    </row>
    <row r="21" spans="1:14" x14ac:dyDescent="0.3">
      <c r="A21" s="140">
        <f t="shared" si="7"/>
        <v>46614</v>
      </c>
      <c r="B21" s="30" t="str">
        <f t="shared" si="6"/>
        <v>So</v>
      </c>
      <c r="C21" s="31" t="str">
        <f t="shared" si="9"/>
        <v>7:00</v>
      </c>
      <c r="D21" s="32" t="str">
        <f t="shared" si="1"/>
        <v>15:00</v>
      </c>
      <c r="E21" s="33" t="str">
        <f t="shared" si="2"/>
        <v>1</v>
      </c>
      <c r="F21" s="31" t="str">
        <f t="shared" si="3"/>
        <v>15:00</v>
      </c>
      <c r="G21" s="34" t="str">
        <f t="shared" ref="G21:G26" si="11">IF(OR($B21="Sa",$B21="So"),"23:30","0")</f>
        <v>23:30</v>
      </c>
      <c r="H21" s="35" t="str">
        <f t="shared" si="5"/>
        <v>1</v>
      </c>
      <c r="I21" s="64"/>
      <c r="J21" s="216"/>
      <c r="K21" s="213">
        <f>(D21-C21)*E21</f>
        <v>0.33333333333333331</v>
      </c>
      <c r="L21" s="64">
        <f>($G21-$F21)*H21</f>
        <v>0.35416666666666663</v>
      </c>
      <c r="M21" s="193" t="s">
        <v>7</v>
      </c>
      <c r="N21" s="38" t="s">
        <v>8</v>
      </c>
    </row>
    <row r="22" spans="1:14" x14ac:dyDescent="0.3">
      <c r="A22" s="140">
        <f t="shared" si="7"/>
        <v>46615</v>
      </c>
      <c r="B22" s="30" t="str">
        <f t="shared" si="6"/>
        <v>Mo</v>
      </c>
      <c r="C22" s="31" t="str">
        <f t="shared" si="9"/>
        <v>0</v>
      </c>
      <c r="D22" s="32" t="str">
        <f t="shared" si="1"/>
        <v>0</v>
      </c>
      <c r="E22" s="33" t="str">
        <f t="shared" si="2"/>
        <v>0</v>
      </c>
      <c r="F22" s="31" t="str">
        <f t="shared" si="3"/>
        <v>0</v>
      </c>
      <c r="G22" s="34" t="str">
        <f t="shared" si="11"/>
        <v>0</v>
      </c>
      <c r="H22" s="35" t="str">
        <f t="shared" si="5"/>
        <v>0</v>
      </c>
      <c r="I22" s="196"/>
      <c r="J22" s="217"/>
      <c r="K22" s="196"/>
      <c r="L22" s="36">
        <f t="shared" si="10"/>
        <v>0</v>
      </c>
      <c r="M22" s="37"/>
      <c r="N22" s="53"/>
    </row>
    <row r="23" spans="1:14" x14ac:dyDescent="0.3">
      <c r="A23" s="140">
        <f t="shared" si="7"/>
        <v>46616</v>
      </c>
      <c r="B23" s="30" t="str">
        <f t="shared" si="6"/>
        <v>Di</v>
      </c>
      <c r="C23" s="31" t="str">
        <f t="shared" si="9"/>
        <v>0</v>
      </c>
      <c r="D23" s="32" t="str">
        <f t="shared" si="1"/>
        <v>0</v>
      </c>
      <c r="E23" s="33" t="str">
        <f t="shared" si="2"/>
        <v>0</v>
      </c>
      <c r="F23" s="31" t="str">
        <f t="shared" si="3"/>
        <v>0</v>
      </c>
      <c r="G23" s="34" t="str">
        <f t="shared" si="11"/>
        <v>0</v>
      </c>
      <c r="H23" s="35" t="str">
        <f t="shared" si="5"/>
        <v>0</v>
      </c>
      <c r="I23" s="196"/>
      <c r="J23" s="217"/>
      <c r="K23" s="196"/>
      <c r="L23" s="36">
        <f t="shared" si="10"/>
        <v>0</v>
      </c>
      <c r="M23" s="37"/>
      <c r="N23" s="53"/>
    </row>
    <row r="24" spans="1:14" x14ac:dyDescent="0.3">
      <c r="A24" s="140">
        <f t="shared" si="7"/>
        <v>46617</v>
      </c>
      <c r="B24" s="30" t="str">
        <f t="shared" si="6"/>
        <v>Mi</v>
      </c>
      <c r="C24" s="31" t="str">
        <f t="shared" si="9"/>
        <v>0</v>
      </c>
      <c r="D24" s="32" t="str">
        <f t="shared" si="1"/>
        <v>0</v>
      </c>
      <c r="E24" s="33" t="str">
        <f t="shared" si="2"/>
        <v>0</v>
      </c>
      <c r="F24" s="31" t="str">
        <f t="shared" si="3"/>
        <v>0</v>
      </c>
      <c r="G24" s="34" t="str">
        <f t="shared" si="11"/>
        <v>0</v>
      </c>
      <c r="H24" s="35" t="str">
        <f t="shared" si="5"/>
        <v>0</v>
      </c>
      <c r="I24" s="196"/>
      <c r="J24" s="217"/>
      <c r="K24" s="196"/>
      <c r="L24" s="36">
        <f t="shared" si="10"/>
        <v>0</v>
      </c>
      <c r="M24" s="37"/>
      <c r="N24" s="53"/>
    </row>
    <row r="25" spans="1:14" x14ac:dyDescent="0.3">
      <c r="A25" s="140">
        <f t="shared" si="7"/>
        <v>46618</v>
      </c>
      <c r="B25" s="30" t="str">
        <f t="shared" si="6"/>
        <v>Do</v>
      </c>
      <c r="C25" s="31" t="str">
        <f t="shared" si="9"/>
        <v>0</v>
      </c>
      <c r="D25" s="32" t="str">
        <f t="shared" si="1"/>
        <v>0</v>
      </c>
      <c r="E25" s="33" t="str">
        <f t="shared" si="2"/>
        <v>0</v>
      </c>
      <c r="F25" s="31" t="str">
        <f t="shared" si="3"/>
        <v>0</v>
      </c>
      <c r="G25" s="34" t="str">
        <f t="shared" si="11"/>
        <v>0</v>
      </c>
      <c r="H25" s="35" t="str">
        <f t="shared" si="5"/>
        <v>0</v>
      </c>
      <c r="I25" s="196"/>
      <c r="J25" s="217"/>
      <c r="K25" s="196"/>
      <c r="L25" s="36">
        <f t="shared" si="10"/>
        <v>0</v>
      </c>
      <c r="M25" s="37"/>
      <c r="N25" s="53"/>
    </row>
    <row r="26" spans="1:14" x14ac:dyDescent="0.3">
      <c r="A26" s="140">
        <f t="shared" si="7"/>
        <v>46619</v>
      </c>
      <c r="B26" s="30" t="str">
        <f t="shared" si="6"/>
        <v>Fr</v>
      </c>
      <c r="C26" s="31" t="str">
        <f t="shared" si="9"/>
        <v>0</v>
      </c>
      <c r="D26" s="32" t="str">
        <f t="shared" si="1"/>
        <v>0</v>
      </c>
      <c r="E26" s="33" t="str">
        <f t="shared" si="2"/>
        <v>0</v>
      </c>
      <c r="F26" s="31" t="str">
        <f t="shared" si="3"/>
        <v>0</v>
      </c>
      <c r="G26" s="34" t="str">
        <f t="shared" si="11"/>
        <v>0</v>
      </c>
      <c r="H26" s="35" t="str">
        <f t="shared" si="5"/>
        <v>0</v>
      </c>
      <c r="I26" s="196"/>
      <c r="J26" s="217"/>
      <c r="K26" s="196"/>
      <c r="L26" s="36">
        <f t="shared" si="10"/>
        <v>0</v>
      </c>
      <c r="M26" s="37"/>
      <c r="N26" s="53"/>
    </row>
    <row r="27" spans="1:14" x14ac:dyDescent="0.3">
      <c r="A27" s="140">
        <f t="shared" si="7"/>
        <v>46620</v>
      </c>
      <c r="B27" s="30" t="str">
        <f t="shared" si="6"/>
        <v>Sa</v>
      </c>
      <c r="C27" s="31" t="str">
        <f t="shared" si="9"/>
        <v>7:00</v>
      </c>
      <c r="D27" s="32" t="str">
        <f t="shared" si="1"/>
        <v>15:00</v>
      </c>
      <c r="E27" s="33" t="str">
        <f t="shared" si="2"/>
        <v>1</v>
      </c>
      <c r="F27" s="31" t="str">
        <f t="shared" si="3"/>
        <v>15:00</v>
      </c>
      <c r="G27" s="34" t="str">
        <f>IF(OR($B27="Sa",$B27="So"),"22:45","0")</f>
        <v>22:45</v>
      </c>
      <c r="H27" s="35" t="str">
        <f t="shared" si="5"/>
        <v>1</v>
      </c>
      <c r="I27" s="36">
        <f>($D27-$C27)*E27</f>
        <v>0.33333333333333331</v>
      </c>
      <c r="J27" s="218">
        <f>($G27-$F27)*H27</f>
        <v>0.32291666666666663</v>
      </c>
      <c r="K27" s="214"/>
      <c r="L27" s="36"/>
      <c r="M27" s="37"/>
      <c r="N27" s="53"/>
    </row>
    <row r="28" spans="1:14" x14ac:dyDescent="0.3">
      <c r="A28" s="140">
        <f t="shared" si="7"/>
        <v>46621</v>
      </c>
      <c r="B28" s="30" t="str">
        <f t="shared" si="6"/>
        <v>So</v>
      </c>
      <c r="C28" s="31" t="str">
        <f t="shared" si="9"/>
        <v>7:00</v>
      </c>
      <c r="D28" s="32" t="str">
        <f t="shared" si="1"/>
        <v>15:00</v>
      </c>
      <c r="E28" s="33" t="str">
        <f t="shared" si="2"/>
        <v>1</v>
      </c>
      <c r="F28" s="31" t="str">
        <f t="shared" si="3"/>
        <v>15:00</v>
      </c>
      <c r="G28" s="34" t="str">
        <f t="shared" ref="G28:G33" si="12">IF(OR($B28="Sa",$B28="So"),"23:30","0")</f>
        <v>23:30</v>
      </c>
      <c r="H28" s="35" t="str">
        <f t="shared" si="5"/>
        <v>1</v>
      </c>
      <c r="I28" s="64"/>
      <c r="J28" s="216"/>
      <c r="K28" s="213">
        <f>(D28-C28)*E28</f>
        <v>0.33333333333333331</v>
      </c>
      <c r="L28" s="64">
        <f>($G28-$F28)*H28</f>
        <v>0.35416666666666663</v>
      </c>
      <c r="M28" s="37"/>
      <c r="N28" s="53"/>
    </row>
    <row r="29" spans="1:14" x14ac:dyDescent="0.3">
      <c r="A29" s="140">
        <f t="shared" si="7"/>
        <v>46622</v>
      </c>
      <c r="B29" s="30" t="str">
        <f t="shared" si="6"/>
        <v>Mo</v>
      </c>
      <c r="C29" s="31" t="str">
        <f t="shared" si="9"/>
        <v>0</v>
      </c>
      <c r="D29" s="32" t="str">
        <f t="shared" si="1"/>
        <v>0</v>
      </c>
      <c r="E29" s="33" t="str">
        <f t="shared" si="2"/>
        <v>0</v>
      </c>
      <c r="F29" s="31" t="str">
        <f t="shared" si="3"/>
        <v>0</v>
      </c>
      <c r="G29" s="34" t="str">
        <f t="shared" si="12"/>
        <v>0</v>
      </c>
      <c r="H29" s="35" t="str">
        <f t="shared" si="5"/>
        <v>0</v>
      </c>
      <c r="I29" s="196"/>
      <c r="J29" s="217"/>
      <c r="K29" s="196"/>
      <c r="L29" s="36">
        <f t="shared" si="10"/>
        <v>0</v>
      </c>
      <c r="M29" s="37"/>
      <c r="N29" s="53"/>
    </row>
    <row r="30" spans="1:14" x14ac:dyDescent="0.3">
      <c r="A30" s="140">
        <f t="shared" si="7"/>
        <v>46623</v>
      </c>
      <c r="B30" s="30" t="str">
        <f t="shared" si="6"/>
        <v>Di</v>
      </c>
      <c r="C30" s="31" t="str">
        <f t="shared" si="9"/>
        <v>0</v>
      </c>
      <c r="D30" s="32" t="str">
        <f t="shared" si="1"/>
        <v>0</v>
      </c>
      <c r="E30" s="33" t="str">
        <f t="shared" si="2"/>
        <v>0</v>
      </c>
      <c r="F30" s="31" t="str">
        <f t="shared" si="3"/>
        <v>0</v>
      </c>
      <c r="G30" s="34" t="str">
        <f t="shared" si="12"/>
        <v>0</v>
      </c>
      <c r="H30" s="35" t="str">
        <f t="shared" si="5"/>
        <v>0</v>
      </c>
      <c r="I30" s="196"/>
      <c r="J30" s="217"/>
      <c r="K30" s="196"/>
      <c r="L30" s="36">
        <f t="shared" si="10"/>
        <v>0</v>
      </c>
      <c r="M30" s="37"/>
      <c r="N30" s="53"/>
    </row>
    <row r="31" spans="1:14" x14ac:dyDescent="0.3">
      <c r="A31" s="140">
        <f t="shared" si="7"/>
        <v>46624</v>
      </c>
      <c r="B31" s="30" t="str">
        <f t="shared" si="6"/>
        <v>Mi</v>
      </c>
      <c r="C31" s="31" t="str">
        <f t="shared" si="9"/>
        <v>0</v>
      </c>
      <c r="D31" s="32" t="str">
        <f t="shared" si="1"/>
        <v>0</v>
      </c>
      <c r="E31" s="33" t="str">
        <f t="shared" si="2"/>
        <v>0</v>
      </c>
      <c r="F31" s="31" t="str">
        <f t="shared" si="3"/>
        <v>0</v>
      </c>
      <c r="G31" s="34" t="str">
        <f t="shared" si="12"/>
        <v>0</v>
      </c>
      <c r="H31" s="35" t="str">
        <f t="shared" si="5"/>
        <v>0</v>
      </c>
      <c r="I31" s="196"/>
      <c r="J31" s="217"/>
      <c r="K31" s="196"/>
      <c r="L31" s="36">
        <f t="shared" si="10"/>
        <v>0</v>
      </c>
      <c r="M31" s="37"/>
      <c r="N31" s="53"/>
    </row>
    <row r="32" spans="1:14" x14ac:dyDescent="0.3">
      <c r="A32" s="140">
        <f t="shared" si="7"/>
        <v>46625</v>
      </c>
      <c r="B32" s="30" t="str">
        <f t="shared" si="6"/>
        <v>Do</v>
      </c>
      <c r="C32" s="31" t="str">
        <f t="shared" si="9"/>
        <v>0</v>
      </c>
      <c r="D32" s="32" t="str">
        <f t="shared" si="1"/>
        <v>0</v>
      </c>
      <c r="E32" s="33" t="str">
        <f t="shared" si="2"/>
        <v>0</v>
      </c>
      <c r="F32" s="31" t="str">
        <f t="shared" si="3"/>
        <v>0</v>
      </c>
      <c r="G32" s="34" t="str">
        <f t="shared" si="12"/>
        <v>0</v>
      </c>
      <c r="H32" s="35" t="str">
        <f t="shared" si="5"/>
        <v>0</v>
      </c>
      <c r="I32" s="196"/>
      <c r="J32" s="217"/>
      <c r="K32" s="196"/>
      <c r="L32" s="36">
        <f t="shared" si="10"/>
        <v>0</v>
      </c>
      <c r="M32" s="37"/>
      <c r="N32" s="53"/>
    </row>
    <row r="33" spans="1:14" x14ac:dyDescent="0.3">
      <c r="A33" s="140">
        <f t="shared" si="7"/>
        <v>46626</v>
      </c>
      <c r="B33" s="30" t="str">
        <f t="shared" si="6"/>
        <v>Fr</v>
      </c>
      <c r="C33" s="31" t="str">
        <f t="shared" si="9"/>
        <v>0</v>
      </c>
      <c r="D33" s="32" t="str">
        <f t="shared" si="1"/>
        <v>0</v>
      </c>
      <c r="E33" s="33" t="str">
        <f t="shared" si="2"/>
        <v>0</v>
      </c>
      <c r="F33" s="31" t="str">
        <f t="shared" si="3"/>
        <v>0</v>
      </c>
      <c r="G33" s="34" t="str">
        <f t="shared" si="12"/>
        <v>0</v>
      </c>
      <c r="H33" s="35" t="str">
        <f t="shared" si="5"/>
        <v>0</v>
      </c>
      <c r="I33" s="196"/>
      <c r="J33" s="217"/>
      <c r="K33" s="196"/>
      <c r="L33" s="36">
        <f t="shared" si="10"/>
        <v>0</v>
      </c>
      <c r="M33" s="37"/>
      <c r="N33" s="53"/>
    </row>
    <row r="34" spans="1:14" x14ac:dyDescent="0.3">
      <c r="A34" s="140">
        <f t="shared" si="7"/>
        <v>46627</v>
      </c>
      <c r="B34" s="30" t="str">
        <f t="shared" si="6"/>
        <v>Sa</v>
      </c>
      <c r="C34" s="31" t="str">
        <f t="shared" si="9"/>
        <v>7:00</v>
      </c>
      <c r="D34" s="32" t="str">
        <f t="shared" si="1"/>
        <v>15:00</v>
      </c>
      <c r="E34" s="33" t="str">
        <f t="shared" si="2"/>
        <v>1</v>
      </c>
      <c r="F34" s="31" t="str">
        <f t="shared" si="3"/>
        <v>15:00</v>
      </c>
      <c r="G34" s="34" t="str">
        <f>IF(OR($B34="Sa",$B34="So"),"22:45","0")</f>
        <v>22:45</v>
      </c>
      <c r="H34" s="35" t="str">
        <f t="shared" si="5"/>
        <v>1</v>
      </c>
      <c r="I34" s="36">
        <f>($D34-$C34)*E34</f>
        <v>0.33333333333333331</v>
      </c>
      <c r="J34" s="218">
        <f>($G34-$F34)*H34</f>
        <v>0.32291666666666663</v>
      </c>
      <c r="K34" s="214"/>
      <c r="L34" s="36"/>
      <c r="M34" s="37"/>
      <c r="N34" s="53"/>
    </row>
    <row r="35" spans="1:14" x14ac:dyDescent="0.3">
      <c r="A35" s="140">
        <f t="shared" si="7"/>
        <v>46628</v>
      </c>
      <c r="B35" s="30" t="str">
        <f t="shared" si="6"/>
        <v>So</v>
      </c>
      <c r="C35" s="31" t="str">
        <f t="shared" si="9"/>
        <v>7:00</v>
      </c>
      <c r="D35" s="32" t="str">
        <f t="shared" si="1"/>
        <v>15:00</v>
      </c>
      <c r="E35" s="33" t="str">
        <f t="shared" si="2"/>
        <v>1</v>
      </c>
      <c r="F35" s="31" t="str">
        <f t="shared" si="3"/>
        <v>15:00</v>
      </c>
      <c r="G35" s="34" t="str">
        <f>IF(OR($B35="Sa",$B35="So"),"23:30","0")</f>
        <v>23:30</v>
      </c>
      <c r="H35" s="35" t="str">
        <f t="shared" si="5"/>
        <v>1</v>
      </c>
      <c r="I35" s="64"/>
      <c r="J35" s="216"/>
      <c r="K35" s="213">
        <f>(D35-C35)*E35</f>
        <v>0.33333333333333331</v>
      </c>
      <c r="L35" s="64">
        <f>($G35-$F35)*H35</f>
        <v>0.35416666666666663</v>
      </c>
      <c r="M35" s="37"/>
      <c r="N35" s="53"/>
    </row>
    <row r="36" spans="1:14" x14ac:dyDescent="0.3">
      <c r="A36" s="140">
        <f t="shared" si="7"/>
        <v>46629</v>
      </c>
      <c r="B36" s="30" t="str">
        <f t="shared" si="6"/>
        <v>Mo</v>
      </c>
      <c r="C36" s="31" t="str">
        <f t="shared" si="9"/>
        <v>0</v>
      </c>
      <c r="D36" s="32" t="str">
        <f t="shared" si="1"/>
        <v>0</v>
      </c>
      <c r="E36" s="33" t="str">
        <f t="shared" si="2"/>
        <v>0</v>
      </c>
      <c r="F36" s="31" t="str">
        <f t="shared" si="3"/>
        <v>0</v>
      </c>
      <c r="G36" s="34" t="str">
        <f>IF(OR($B36="Sa",$B36="So"),"23:30","0")</f>
        <v>0</v>
      </c>
      <c r="H36" s="35" t="str">
        <f t="shared" si="5"/>
        <v>0</v>
      </c>
      <c r="I36" s="196"/>
      <c r="J36" s="217"/>
      <c r="K36" s="196"/>
      <c r="L36" s="36">
        <f t="shared" si="10"/>
        <v>0</v>
      </c>
      <c r="M36" s="37"/>
      <c r="N36" s="53"/>
    </row>
    <row r="37" spans="1:14" ht="15" thickBot="1" x14ac:dyDescent="0.35">
      <c r="A37" s="140">
        <f t="shared" si="7"/>
        <v>46630</v>
      </c>
      <c r="B37" s="30" t="str">
        <f t="shared" si="6"/>
        <v>Di</v>
      </c>
      <c r="C37" s="31" t="str">
        <f t="shared" si="9"/>
        <v>0</v>
      </c>
      <c r="D37" s="32" t="str">
        <f t="shared" si="1"/>
        <v>0</v>
      </c>
      <c r="E37" s="33" t="str">
        <f t="shared" si="2"/>
        <v>0</v>
      </c>
      <c r="F37" s="31" t="str">
        <f t="shared" si="3"/>
        <v>0</v>
      </c>
      <c r="G37" s="34" t="str">
        <f>IF(OR($B37="Sa",$B37="So"),"23:30","0")</f>
        <v>0</v>
      </c>
      <c r="H37" s="35" t="str">
        <f t="shared" si="5"/>
        <v>0</v>
      </c>
      <c r="I37" s="196"/>
      <c r="J37" s="219"/>
      <c r="K37" s="196"/>
      <c r="L37" s="36">
        <f t="shared" si="10"/>
        <v>0</v>
      </c>
      <c r="M37" s="37"/>
      <c r="N37" s="53"/>
    </row>
    <row r="38" spans="1:14" ht="15" thickBot="1" x14ac:dyDescent="0.35">
      <c r="A38" s="249" t="s">
        <v>29</v>
      </c>
      <c r="B38" s="250"/>
      <c r="C38" s="250"/>
      <c r="D38" s="39"/>
      <c r="E38" s="40"/>
      <c r="F38" s="39"/>
      <c r="G38" s="39"/>
      <c r="H38" s="40"/>
      <c r="I38" s="41">
        <f t="shared" ref="I38:K38" si="13">SUM(I7:I37)</f>
        <v>1.3333333333333333</v>
      </c>
      <c r="J38" s="41">
        <f t="shared" si="13"/>
        <v>1.2916666666666665</v>
      </c>
      <c r="K38" s="41">
        <f t="shared" si="13"/>
        <v>1.6666666666666665</v>
      </c>
      <c r="L38" s="41">
        <f>SUM(L7:L37)</f>
        <v>1.770833333333333</v>
      </c>
      <c r="M38" s="42"/>
      <c r="N38" s="105"/>
    </row>
    <row r="39" spans="1:14" ht="15" thickBot="1" x14ac:dyDescent="0.35">
      <c r="A39" s="138"/>
      <c r="B39" s="43"/>
      <c r="C39" s="43"/>
      <c r="D39" s="44"/>
      <c r="E39" s="45"/>
      <c r="F39" s="44"/>
      <c r="G39" s="44"/>
      <c r="H39" s="45"/>
      <c r="I39" s="45"/>
      <c r="J39" s="45"/>
      <c r="K39" s="45"/>
      <c r="L39" s="46"/>
      <c r="M39" s="47"/>
      <c r="N39" s="111"/>
    </row>
    <row r="40" spans="1:14" x14ac:dyDescent="0.3">
      <c r="A40" s="236">
        <v>46631</v>
      </c>
      <c r="B40" s="237"/>
      <c r="C40" s="237"/>
      <c r="D40" s="15"/>
      <c r="E40" s="16"/>
      <c r="F40" s="15"/>
      <c r="G40" s="15"/>
      <c r="H40" s="16"/>
      <c r="I40" s="16"/>
      <c r="J40" s="16"/>
      <c r="K40" s="16"/>
      <c r="L40" s="17"/>
      <c r="M40" s="18"/>
      <c r="N40" s="116"/>
    </row>
    <row r="41" spans="1:14" x14ac:dyDescent="0.3">
      <c r="A41" s="140">
        <v>46631</v>
      </c>
      <c r="B41" s="30" t="str">
        <f t="shared" ref="B41:B70" si="14">TEXT(A41,"TTT")</f>
        <v>Mi</v>
      </c>
      <c r="C41" s="31" t="str">
        <f t="shared" ref="C41:C70" si="15">IF(OR($B41="Sa",$B41="So"),"7:00","0")</f>
        <v>0</v>
      </c>
      <c r="D41" s="32" t="str">
        <f t="shared" ref="D41:D70" si="16">IF(OR($B41="Sa",$B41="So"),"15:00","0")</f>
        <v>0</v>
      </c>
      <c r="E41" s="33" t="str">
        <f t="shared" ref="E41:E70" si="17">IF($C41="0","0","1")</f>
        <v>0</v>
      </c>
      <c r="F41" s="31" t="str">
        <f t="shared" ref="F41:F70" si="18">IF(OR($B41="Sa",$B41="So"),"15:00","0")</f>
        <v>0</v>
      </c>
      <c r="G41" s="34" t="str">
        <f>IF(OR($B41="Sa",$B41="So"),"23:30","0")</f>
        <v>0</v>
      </c>
      <c r="H41" s="35" t="str">
        <f t="shared" ref="H41:H70" si="19">IF($F41="0","0","1")</f>
        <v>0</v>
      </c>
      <c r="I41" s="196"/>
      <c r="J41" s="217"/>
      <c r="K41" s="196"/>
      <c r="L41" s="36">
        <f>($D41-$C41)*E41+($G41-$F41)*H41</f>
        <v>0</v>
      </c>
      <c r="M41" s="152"/>
      <c r="N41" s="153"/>
    </row>
    <row r="42" spans="1:14" x14ac:dyDescent="0.3">
      <c r="A42" s="140">
        <f>A41+1</f>
        <v>46632</v>
      </c>
      <c r="B42" s="30" t="str">
        <f t="shared" si="14"/>
        <v>Do</v>
      </c>
      <c r="C42" s="31" t="str">
        <f t="shared" si="15"/>
        <v>0</v>
      </c>
      <c r="D42" s="32" t="str">
        <f t="shared" si="16"/>
        <v>0</v>
      </c>
      <c r="E42" s="33" t="str">
        <f t="shared" si="17"/>
        <v>0</v>
      </c>
      <c r="F42" s="31" t="str">
        <f t="shared" si="18"/>
        <v>0</v>
      </c>
      <c r="G42" s="34" t="str">
        <f>IF(OR($B42="Sa",$B42="So"),"23:30","0")</f>
        <v>0</v>
      </c>
      <c r="H42" s="35" t="str">
        <f t="shared" si="19"/>
        <v>0</v>
      </c>
      <c r="I42" s="196"/>
      <c r="J42" s="217"/>
      <c r="K42" s="196"/>
      <c r="L42" s="36">
        <f>($D42-$C42)*E42+($G42-$F42)*H42</f>
        <v>0</v>
      </c>
      <c r="M42" s="37"/>
      <c r="N42" s="53"/>
    </row>
    <row r="43" spans="1:14" x14ac:dyDescent="0.3">
      <c r="A43" s="140">
        <f t="shared" ref="A43:A70" si="20">A42+1</f>
        <v>46633</v>
      </c>
      <c r="B43" s="30" t="str">
        <f t="shared" si="14"/>
        <v>Fr</v>
      </c>
      <c r="C43" s="31" t="str">
        <f t="shared" si="15"/>
        <v>0</v>
      </c>
      <c r="D43" s="32" t="str">
        <f t="shared" si="16"/>
        <v>0</v>
      </c>
      <c r="E43" s="33" t="str">
        <f t="shared" si="17"/>
        <v>0</v>
      </c>
      <c r="F43" s="31" t="str">
        <f t="shared" si="18"/>
        <v>0</v>
      </c>
      <c r="G43" s="34" t="str">
        <f>IF(OR($B43="Sa",$B43="So"),"23:30","0")</f>
        <v>0</v>
      </c>
      <c r="H43" s="35" t="str">
        <f t="shared" si="19"/>
        <v>0</v>
      </c>
      <c r="I43" s="196"/>
      <c r="J43" s="217"/>
      <c r="K43" s="196"/>
      <c r="L43" s="36">
        <f>($D43-$C43)*E43+($G43-$F43)*H43</f>
        <v>0</v>
      </c>
      <c r="M43" s="37"/>
      <c r="N43" s="38"/>
    </row>
    <row r="44" spans="1:14" x14ac:dyDescent="0.3">
      <c r="A44" s="140">
        <f t="shared" si="20"/>
        <v>46634</v>
      </c>
      <c r="B44" s="30" t="str">
        <f t="shared" si="14"/>
        <v>Sa</v>
      </c>
      <c r="C44" s="31" t="str">
        <f t="shared" si="15"/>
        <v>7:00</v>
      </c>
      <c r="D44" s="32" t="str">
        <f t="shared" si="16"/>
        <v>15:00</v>
      </c>
      <c r="E44" s="33" t="str">
        <f t="shared" si="17"/>
        <v>1</v>
      </c>
      <c r="F44" s="31" t="str">
        <f t="shared" si="18"/>
        <v>15:00</v>
      </c>
      <c r="G44" s="34" t="str">
        <f>IF(OR($B44="Sa",$B44="So"),"22:45","0")</f>
        <v>22:45</v>
      </c>
      <c r="H44" s="35" t="str">
        <f t="shared" si="19"/>
        <v>1</v>
      </c>
      <c r="I44" s="36">
        <f>($D44-$C44)*E44</f>
        <v>0.33333333333333331</v>
      </c>
      <c r="J44" s="218">
        <f>($G44-$F44)*H44</f>
        <v>0.32291666666666663</v>
      </c>
      <c r="K44" s="214"/>
      <c r="L44" s="36"/>
      <c r="M44" s="37"/>
      <c r="N44" s="53"/>
    </row>
    <row r="45" spans="1:14" x14ac:dyDescent="0.3">
      <c r="A45" s="140">
        <f t="shared" si="20"/>
        <v>46635</v>
      </c>
      <c r="B45" s="30" t="str">
        <f t="shared" si="14"/>
        <v>So</v>
      </c>
      <c r="C45" s="31" t="str">
        <f t="shared" si="15"/>
        <v>7:00</v>
      </c>
      <c r="D45" s="32" t="str">
        <f t="shared" si="16"/>
        <v>15:00</v>
      </c>
      <c r="E45" s="33" t="str">
        <f t="shared" si="17"/>
        <v>1</v>
      </c>
      <c r="F45" s="31" t="str">
        <f t="shared" si="18"/>
        <v>15:00</v>
      </c>
      <c r="G45" s="34" t="str">
        <f t="shared" ref="G45:G50" si="21">IF(OR($B45="Sa",$B45="So"),"23:30","0")</f>
        <v>23:30</v>
      </c>
      <c r="H45" s="35" t="str">
        <f t="shared" si="19"/>
        <v>1</v>
      </c>
      <c r="I45" s="64"/>
      <c r="J45" s="216"/>
      <c r="K45" s="213">
        <f>(D45-C45)*E45</f>
        <v>0.33333333333333331</v>
      </c>
      <c r="L45" s="64">
        <f>($G45-$F45)*H45</f>
        <v>0.35416666666666663</v>
      </c>
      <c r="M45" s="37"/>
      <c r="N45" s="53"/>
    </row>
    <row r="46" spans="1:14" x14ac:dyDescent="0.3">
      <c r="A46" s="140">
        <f t="shared" si="20"/>
        <v>46636</v>
      </c>
      <c r="B46" s="30" t="str">
        <f t="shared" si="14"/>
        <v>Mo</v>
      </c>
      <c r="C46" s="31" t="str">
        <f t="shared" si="15"/>
        <v>0</v>
      </c>
      <c r="D46" s="32" t="str">
        <f t="shared" si="16"/>
        <v>0</v>
      </c>
      <c r="E46" s="33" t="str">
        <f t="shared" si="17"/>
        <v>0</v>
      </c>
      <c r="F46" s="31" t="str">
        <f t="shared" si="18"/>
        <v>0</v>
      </c>
      <c r="G46" s="34" t="str">
        <f t="shared" si="21"/>
        <v>0</v>
      </c>
      <c r="H46" s="35" t="str">
        <f t="shared" si="19"/>
        <v>0</v>
      </c>
      <c r="I46" s="196"/>
      <c r="J46" s="217"/>
      <c r="K46" s="196"/>
      <c r="L46" s="36">
        <f t="shared" ref="L46:L70" si="22">($D46-$C46)*E46+($G46-$F46)*H46</f>
        <v>0</v>
      </c>
      <c r="M46" s="37"/>
      <c r="N46" s="53"/>
    </row>
    <row r="47" spans="1:14" x14ac:dyDescent="0.3">
      <c r="A47" s="140">
        <f t="shared" si="20"/>
        <v>46637</v>
      </c>
      <c r="B47" s="30" t="str">
        <f t="shared" si="14"/>
        <v>Di</v>
      </c>
      <c r="C47" s="31" t="str">
        <f t="shared" si="15"/>
        <v>0</v>
      </c>
      <c r="D47" s="32" t="str">
        <f t="shared" si="16"/>
        <v>0</v>
      </c>
      <c r="E47" s="33" t="str">
        <f t="shared" si="17"/>
        <v>0</v>
      </c>
      <c r="F47" s="31" t="str">
        <f t="shared" si="18"/>
        <v>0</v>
      </c>
      <c r="G47" s="34" t="str">
        <f t="shared" si="21"/>
        <v>0</v>
      </c>
      <c r="H47" s="35" t="str">
        <f t="shared" si="19"/>
        <v>0</v>
      </c>
      <c r="I47" s="196"/>
      <c r="J47" s="217"/>
      <c r="K47" s="196"/>
      <c r="L47" s="36">
        <f t="shared" si="22"/>
        <v>0</v>
      </c>
      <c r="M47" s="37"/>
      <c r="N47" s="53"/>
    </row>
    <row r="48" spans="1:14" x14ac:dyDescent="0.3">
      <c r="A48" s="140">
        <f t="shared" si="20"/>
        <v>46638</v>
      </c>
      <c r="B48" s="30" t="str">
        <f t="shared" si="14"/>
        <v>Mi</v>
      </c>
      <c r="C48" s="31" t="str">
        <f t="shared" si="15"/>
        <v>0</v>
      </c>
      <c r="D48" s="32" t="str">
        <f t="shared" si="16"/>
        <v>0</v>
      </c>
      <c r="E48" s="33" t="str">
        <f t="shared" si="17"/>
        <v>0</v>
      </c>
      <c r="F48" s="31" t="str">
        <f t="shared" si="18"/>
        <v>0</v>
      </c>
      <c r="G48" s="34" t="str">
        <f t="shared" si="21"/>
        <v>0</v>
      </c>
      <c r="H48" s="35" t="str">
        <f t="shared" si="19"/>
        <v>0</v>
      </c>
      <c r="I48" s="196"/>
      <c r="J48" s="217"/>
      <c r="K48" s="196"/>
      <c r="L48" s="36">
        <f t="shared" si="22"/>
        <v>0</v>
      </c>
      <c r="M48" s="37"/>
      <c r="N48" s="53"/>
    </row>
    <row r="49" spans="1:14" x14ac:dyDescent="0.3">
      <c r="A49" s="140">
        <f t="shared" si="20"/>
        <v>46639</v>
      </c>
      <c r="B49" s="30" t="str">
        <f t="shared" si="14"/>
        <v>Do</v>
      </c>
      <c r="C49" s="31" t="str">
        <f t="shared" si="15"/>
        <v>0</v>
      </c>
      <c r="D49" s="32" t="str">
        <f t="shared" si="16"/>
        <v>0</v>
      </c>
      <c r="E49" s="33" t="str">
        <f t="shared" si="17"/>
        <v>0</v>
      </c>
      <c r="F49" s="31" t="str">
        <f t="shared" si="18"/>
        <v>0</v>
      </c>
      <c r="G49" s="34" t="str">
        <f t="shared" si="21"/>
        <v>0</v>
      </c>
      <c r="H49" s="35" t="str">
        <f t="shared" si="19"/>
        <v>0</v>
      </c>
      <c r="I49" s="196"/>
      <c r="J49" s="217"/>
      <c r="K49" s="196"/>
      <c r="L49" s="36">
        <f t="shared" si="22"/>
        <v>0</v>
      </c>
      <c r="M49" s="37"/>
      <c r="N49" s="53"/>
    </row>
    <row r="50" spans="1:14" x14ac:dyDescent="0.3">
      <c r="A50" s="140">
        <f t="shared" si="20"/>
        <v>46640</v>
      </c>
      <c r="B50" s="30" t="str">
        <f t="shared" si="14"/>
        <v>Fr</v>
      </c>
      <c r="C50" s="31" t="str">
        <f t="shared" si="15"/>
        <v>0</v>
      </c>
      <c r="D50" s="32" t="str">
        <f t="shared" si="16"/>
        <v>0</v>
      </c>
      <c r="E50" s="33" t="str">
        <f t="shared" si="17"/>
        <v>0</v>
      </c>
      <c r="F50" s="31" t="str">
        <f t="shared" si="18"/>
        <v>0</v>
      </c>
      <c r="G50" s="34" t="str">
        <f t="shared" si="21"/>
        <v>0</v>
      </c>
      <c r="H50" s="35" t="str">
        <f t="shared" si="19"/>
        <v>0</v>
      </c>
      <c r="I50" s="196"/>
      <c r="J50" s="217"/>
      <c r="K50" s="196"/>
      <c r="L50" s="36">
        <f t="shared" si="22"/>
        <v>0</v>
      </c>
      <c r="M50" s="37"/>
      <c r="N50" s="53"/>
    </row>
    <row r="51" spans="1:14" x14ac:dyDescent="0.3">
      <c r="A51" s="140">
        <f t="shared" si="20"/>
        <v>46641</v>
      </c>
      <c r="B51" s="30" t="str">
        <f t="shared" si="14"/>
        <v>Sa</v>
      </c>
      <c r="C51" s="31" t="str">
        <f t="shared" si="15"/>
        <v>7:00</v>
      </c>
      <c r="D51" s="32" t="str">
        <f t="shared" si="16"/>
        <v>15:00</v>
      </c>
      <c r="E51" s="33" t="str">
        <f t="shared" si="17"/>
        <v>1</v>
      </c>
      <c r="F51" s="31" t="str">
        <f t="shared" si="18"/>
        <v>15:00</v>
      </c>
      <c r="G51" s="34" t="str">
        <f>IF(OR($B51="Sa",$B51="So"),"22:45","0")</f>
        <v>22:45</v>
      </c>
      <c r="H51" s="35" t="str">
        <f t="shared" si="19"/>
        <v>1</v>
      </c>
      <c r="I51" s="36">
        <f>($D51-$C51)*E51</f>
        <v>0.33333333333333331</v>
      </c>
      <c r="J51" s="218">
        <f>($G51-$F51)*H51</f>
        <v>0.32291666666666663</v>
      </c>
      <c r="K51" s="214"/>
      <c r="L51" s="36"/>
      <c r="M51" s="37"/>
      <c r="N51" s="53"/>
    </row>
    <row r="52" spans="1:14" x14ac:dyDescent="0.3">
      <c r="A52" s="140">
        <f t="shared" si="20"/>
        <v>46642</v>
      </c>
      <c r="B52" s="30" t="str">
        <f t="shared" si="14"/>
        <v>So</v>
      </c>
      <c r="C52" s="31" t="str">
        <f t="shared" si="15"/>
        <v>7:00</v>
      </c>
      <c r="D52" s="32" t="str">
        <f t="shared" si="16"/>
        <v>15:00</v>
      </c>
      <c r="E52" s="33" t="str">
        <f t="shared" si="17"/>
        <v>1</v>
      </c>
      <c r="F52" s="31" t="str">
        <f t="shared" si="18"/>
        <v>15:00</v>
      </c>
      <c r="G52" s="34" t="str">
        <f t="shared" ref="G52:G57" si="23">IF(OR($B52="Sa",$B52="So"),"23:30","0")</f>
        <v>23:30</v>
      </c>
      <c r="H52" s="35" t="str">
        <f t="shared" si="19"/>
        <v>1</v>
      </c>
      <c r="I52" s="64"/>
      <c r="J52" s="216"/>
      <c r="K52" s="213">
        <f>(D52-C52)*E52</f>
        <v>0.33333333333333331</v>
      </c>
      <c r="L52" s="64">
        <f>($G52-$F52)*H52</f>
        <v>0.35416666666666663</v>
      </c>
      <c r="M52" s="37"/>
      <c r="N52" s="28"/>
    </row>
    <row r="53" spans="1:14" x14ac:dyDescent="0.3">
      <c r="A53" s="140">
        <f t="shared" si="20"/>
        <v>46643</v>
      </c>
      <c r="B53" s="30" t="str">
        <f t="shared" si="14"/>
        <v>Mo</v>
      </c>
      <c r="C53" s="31" t="str">
        <f t="shared" si="15"/>
        <v>0</v>
      </c>
      <c r="D53" s="32" t="str">
        <f t="shared" si="16"/>
        <v>0</v>
      </c>
      <c r="E53" s="33" t="str">
        <f t="shared" si="17"/>
        <v>0</v>
      </c>
      <c r="F53" s="31" t="str">
        <f t="shared" si="18"/>
        <v>0</v>
      </c>
      <c r="G53" s="34" t="str">
        <f t="shared" si="23"/>
        <v>0</v>
      </c>
      <c r="H53" s="35" t="str">
        <f t="shared" si="19"/>
        <v>0</v>
      </c>
      <c r="I53" s="196"/>
      <c r="J53" s="217"/>
      <c r="K53" s="196"/>
      <c r="L53" s="36">
        <f t="shared" si="22"/>
        <v>0</v>
      </c>
      <c r="M53" s="37"/>
      <c r="N53" s="53" t="s">
        <v>30</v>
      </c>
    </row>
    <row r="54" spans="1:14" x14ac:dyDescent="0.3">
      <c r="A54" s="134">
        <f t="shared" si="20"/>
        <v>46644</v>
      </c>
      <c r="B54" s="19" t="str">
        <f t="shared" si="14"/>
        <v>Di</v>
      </c>
      <c r="C54" s="20" t="str">
        <f t="shared" si="15"/>
        <v>0</v>
      </c>
      <c r="D54" s="21" t="str">
        <f t="shared" si="16"/>
        <v>0</v>
      </c>
      <c r="E54" s="22" t="str">
        <f t="shared" si="17"/>
        <v>0</v>
      </c>
      <c r="F54" s="20" t="str">
        <f t="shared" si="18"/>
        <v>0</v>
      </c>
      <c r="G54" s="23" t="str">
        <f t="shared" si="23"/>
        <v>0</v>
      </c>
      <c r="H54" s="24" t="str">
        <f t="shared" si="19"/>
        <v>0</v>
      </c>
      <c r="I54" s="197"/>
      <c r="J54" s="220"/>
      <c r="K54" s="197"/>
      <c r="L54" s="25">
        <f t="shared" si="22"/>
        <v>0</v>
      </c>
      <c r="M54" s="27"/>
      <c r="N54" s="28"/>
    </row>
    <row r="55" spans="1:14" x14ac:dyDescent="0.3">
      <c r="A55" s="134">
        <f t="shared" si="20"/>
        <v>46645</v>
      </c>
      <c r="B55" s="19" t="str">
        <f t="shared" si="14"/>
        <v>Mi</v>
      </c>
      <c r="C55" s="20" t="str">
        <f t="shared" si="15"/>
        <v>0</v>
      </c>
      <c r="D55" s="21" t="str">
        <f t="shared" si="16"/>
        <v>0</v>
      </c>
      <c r="E55" s="22" t="str">
        <f t="shared" si="17"/>
        <v>0</v>
      </c>
      <c r="F55" s="20" t="str">
        <f t="shared" si="18"/>
        <v>0</v>
      </c>
      <c r="G55" s="23" t="str">
        <f t="shared" si="23"/>
        <v>0</v>
      </c>
      <c r="H55" s="24" t="str">
        <f t="shared" si="19"/>
        <v>0</v>
      </c>
      <c r="I55" s="197"/>
      <c r="J55" s="220"/>
      <c r="K55" s="197"/>
      <c r="L55" s="25">
        <f t="shared" si="22"/>
        <v>0</v>
      </c>
      <c r="M55" s="27"/>
      <c r="N55" s="28"/>
    </row>
    <row r="56" spans="1:14" x14ac:dyDescent="0.3">
      <c r="A56" s="134">
        <f t="shared" si="20"/>
        <v>46646</v>
      </c>
      <c r="B56" s="19" t="str">
        <f t="shared" si="14"/>
        <v>Do</v>
      </c>
      <c r="C56" s="20" t="str">
        <f t="shared" si="15"/>
        <v>0</v>
      </c>
      <c r="D56" s="21" t="str">
        <f t="shared" si="16"/>
        <v>0</v>
      </c>
      <c r="E56" s="22" t="str">
        <f t="shared" si="17"/>
        <v>0</v>
      </c>
      <c r="F56" s="20" t="str">
        <f t="shared" si="18"/>
        <v>0</v>
      </c>
      <c r="G56" s="23" t="str">
        <f t="shared" si="23"/>
        <v>0</v>
      </c>
      <c r="H56" s="24" t="str">
        <f t="shared" si="19"/>
        <v>0</v>
      </c>
      <c r="I56" s="197"/>
      <c r="J56" s="220"/>
      <c r="K56" s="197"/>
      <c r="L56" s="25">
        <f t="shared" si="22"/>
        <v>0</v>
      </c>
      <c r="M56" s="27"/>
      <c r="N56" s="28"/>
    </row>
    <row r="57" spans="1:14" x14ac:dyDescent="0.3">
      <c r="A57" s="134">
        <f t="shared" si="20"/>
        <v>46647</v>
      </c>
      <c r="B57" s="19" t="str">
        <f t="shared" si="14"/>
        <v>Fr</v>
      </c>
      <c r="C57" s="20" t="str">
        <f t="shared" si="15"/>
        <v>0</v>
      </c>
      <c r="D57" s="21" t="str">
        <f t="shared" si="16"/>
        <v>0</v>
      </c>
      <c r="E57" s="22" t="str">
        <f t="shared" si="17"/>
        <v>0</v>
      </c>
      <c r="F57" s="20" t="str">
        <f t="shared" si="18"/>
        <v>0</v>
      </c>
      <c r="G57" s="23" t="str">
        <f t="shared" si="23"/>
        <v>0</v>
      </c>
      <c r="H57" s="24" t="str">
        <f t="shared" si="19"/>
        <v>0</v>
      </c>
      <c r="I57" s="197"/>
      <c r="J57" s="220"/>
      <c r="K57" s="197"/>
      <c r="L57" s="25">
        <f t="shared" si="22"/>
        <v>0</v>
      </c>
      <c r="M57" s="27"/>
      <c r="N57" s="28"/>
    </row>
    <row r="58" spans="1:14" x14ac:dyDescent="0.3">
      <c r="A58" s="134">
        <f t="shared" si="20"/>
        <v>46648</v>
      </c>
      <c r="B58" s="19" t="str">
        <f t="shared" si="14"/>
        <v>Sa</v>
      </c>
      <c r="C58" s="20" t="str">
        <f t="shared" si="15"/>
        <v>7:00</v>
      </c>
      <c r="D58" s="21" t="str">
        <f t="shared" si="16"/>
        <v>15:00</v>
      </c>
      <c r="E58" s="22" t="str">
        <f t="shared" si="17"/>
        <v>1</v>
      </c>
      <c r="F58" s="20" t="str">
        <f t="shared" si="18"/>
        <v>15:00</v>
      </c>
      <c r="G58" s="23" t="str">
        <f>IF(OR($B58="Sa",$B58="So"),"22:45","0")</f>
        <v>22:45</v>
      </c>
      <c r="H58" s="24" t="str">
        <f t="shared" si="19"/>
        <v>1</v>
      </c>
      <c r="I58" s="36">
        <f>($D58-$C58)*E58</f>
        <v>0.33333333333333331</v>
      </c>
      <c r="J58" s="218">
        <f>($G58-$F58)*H58</f>
        <v>0.32291666666666663</v>
      </c>
      <c r="K58" s="214"/>
      <c r="L58" s="36"/>
      <c r="M58" s="27"/>
      <c r="N58" s="28"/>
    </row>
    <row r="59" spans="1:14" x14ac:dyDescent="0.3">
      <c r="A59" s="134">
        <f t="shared" si="20"/>
        <v>46649</v>
      </c>
      <c r="B59" s="19" t="str">
        <f t="shared" si="14"/>
        <v>So</v>
      </c>
      <c r="C59" s="20" t="str">
        <f t="shared" si="15"/>
        <v>7:00</v>
      </c>
      <c r="D59" s="21" t="str">
        <f t="shared" si="16"/>
        <v>15:00</v>
      </c>
      <c r="E59" s="22" t="str">
        <f t="shared" si="17"/>
        <v>1</v>
      </c>
      <c r="F59" s="20" t="str">
        <f t="shared" si="18"/>
        <v>15:00</v>
      </c>
      <c r="G59" s="23" t="str">
        <f t="shared" ref="G59:G64" si="24">IF(OR($B59="Sa",$B59="So"),"23:30","0")</f>
        <v>23:30</v>
      </c>
      <c r="H59" s="24" t="str">
        <f t="shared" si="19"/>
        <v>1</v>
      </c>
      <c r="I59" s="64"/>
      <c r="J59" s="216"/>
      <c r="K59" s="213">
        <f>(D59-C59)*E59</f>
        <v>0.33333333333333331</v>
      </c>
      <c r="L59" s="64">
        <f>($G59-$F59)*H59</f>
        <v>0.35416666666666663</v>
      </c>
      <c r="M59" s="27"/>
      <c r="N59" s="28"/>
    </row>
    <row r="60" spans="1:14" x14ac:dyDescent="0.3">
      <c r="A60" s="134">
        <f t="shared" si="20"/>
        <v>46650</v>
      </c>
      <c r="B60" s="19" t="str">
        <f t="shared" si="14"/>
        <v>Mo</v>
      </c>
      <c r="C60" s="20" t="str">
        <f t="shared" si="15"/>
        <v>0</v>
      </c>
      <c r="D60" s="21" t="str">
        <f t="shared" si="16"/>
        <v>0</v>
      </c>
      <c r="E60" s="22" t="str">
        <f t="shared" si="17"/>
        <v>0</v>
      </c>
      <c r="F60" s="20" t="str">
        <f t="shared" si="18"/>
        <v>0</v>
      </c>
      <c r="G60" s="23" t="str">
        <f t="shared" si="24"/>
        <v>0</v>
      </c>
      <c r="H60" s="24" t="str">
        <f t="shared" si="19"/>
        <v>0</v>
      </c>
      <c r="I60" s="197"/>
      <c r="J60" s="220"/>
      <c r="K60" s="197"/>
      <c r="L60" s="25">
        <f t="shared" si="22"/>
        <v>0</v>
      </c>
      <c r="M60" s="27"/>
      <c r="N60" s="28"/>
    </row>
    <row r="61" spans="1:14" x14ac:dyDescent="0.3">
      <c r="A61" s="134">
        <f t="shared" si="20"/>
        <v>46651</v>
      </c>
      <c r="B61" s="19" t="str">
        <f t="shared" si="14"/>
        <v>Di</v>
      </c>
      <c r="C61" s="20" t="str">
        <f t="shared" si="15"/>
        <v>0</v>
      </c>
      <c r="D61" s="21" t="str">
        <f t="shared" si="16"/>
        <v>0</v>
      </c>
      <c r="E61" s="22" t="str">
        <f t="shared" si="17"/>
        <v>0</v>
      </c>
      <c r="F61" s="20" t="str">
        <f t="shared" si="18"/>
        <v>0</v>
      </c>
      <c r="G61" s="23" t="str">
        <f t="shared" si="24"/>
        <v>0</v>
      </c>
      <c r="H61" s="24" t="str">
        <f t="shared" si="19"/>
        <v>0</v>
      </c>
      <c r="I61" s="197"/>
      <c r="J61" s="220"/>
      <c r="K61" s="197"/>
      <c r="L61" s="25">
        <f t="shared" si="22"/>
        <v>0</v>
      </c>
      <c r="M61" s="27"/>
      <c r="N61" s="28"/>
    </row>
    <row r="62" spans="1:14" x14ac:dyDescent="0.3">
      <c r="A62" s="134">
        <f t="shared" si="20"/>
        <v>46652</v>
      </c>
      <c r="B62" s="19" t="str">
        <f t="shared" si="14"/>
        <v>Mi</v>
      </c>
      <c r="C62" s="20" t="str">
        <f t="shared" si="15"/>
        <v>0</v>
      </c>
      <c r="D62" s="21" t="str">
        <f t="shared" si="16"/>
        <v>0</v>
      </c>
      <c r="E62" s="22" t="str">
        <f t="shared" si="17"/>
        <v>0</v>
      </c>
      <c r="F62" s="20" t="str">
        <f t="shared" si="18"/>
        <v>0</v>
      </c>
      <c r="G62" s="23" t="str">
        <f t="shared" si="24"/>
        <v>0</v>
      </c>
      <c r="H62" s="24" t="str">
        <f t="shared" si="19"/>
        <v>0</v>
      </c>
      <c r="I62" s="197"/>
      <c r="J62" s="220"/>
      <c r="K62" s="197"/>
      <c r="L62" s="25">
        <f t="shared" si="22"/>
        <v>0</v>
      </c>
      <c r="M62" s="27"/>
      <c r="N62" s="28"/>
    </row>
    <row r="63" spans="1:14" x14ac:dyDescent="0.3">
      <c r="A63" s="134">
        <f t="shared" si="20"/>
        <v>46653</v>
      </c>
      <c r="B63" s="19" t="str">
        <f t="shared" si="14"/>
        <v>Do</v>
      </c>
      <c r="C63" s="20" t="str">
        <f t="shared" si="15"/>
        <v>0</v>
      </c>
      <c r="D63" s="21" t="str">
        <f t="shared" si="16"/>
        <v>0</v>
      </c>
      <c r="E63" s="22" t="str">
        <f t="shared" si="17"/>
        <v>0</v>
      </c>
      <c r="F63" s="20" t="str">
        <f t="shared" si="18"/>
        <v>0</v>
      </c>
      <c r="G63" s="23" t="str">
        <f t="shared" si="24"/>
        <v>0</v>
      </c>
      <c r="H63" s="24" t="str">
        <f t="shared" si="19"/>
        <v>0</v>
      </c>
      <c r="I63" s="197"/>
      <c r="J63" s="220"/>
      <c r="K63" s="197"/>
      <c r="L63" s="25">
        <f t="shared" si="22"/>
        <v>0</v>
      </c>
      <c r="M63" s="27"/>
      <c r="N63" s="28"/>
    </row>
    <row r="64" spans="1:14" x14ac:dyDescent="0.3">
      <c r="A64" s="134">
        <f t="shared" si="20"/>
        <v>46654</v>
      </c>
      <c r="B64" s="19" t="str">
        <f t="shared" si="14"/>
        <v>Fr</v>
      </c>
      <c r="C64" s="20" t="str">
        <f t="shared" si="15"/>
        <v>0</v>
      </c>
      <c r="D64" s="21" t="str">
        <f t="shared" si="16"/>
        <v>0</v>
      </c>
      <c r="E64" s="22" t="str">
        <f t="shared" si="17"/>
        <v>0</v>
      </c>
      <c r="F64" s="20" t="str">
        <f t="shared" si="18"/>
        <v>0</v>
      </c>
      <c r="G64" s="23" t="str">
        <f t="shared" si="24"/>
        <v>0</v>
      </c>
      <c r="H64" s="24" t="str">
        <f t="shared" si="19"/>
        <v>0</v>
      </c>
      <c r="I64" s="197"/>
      <c r="J64" s="220"/>
      <c r="K64" s="197"/>
      <c r="L64" s="25">
        <f t="shared" si="22"/>
        <v>0</v>
      </c>
      <c r="M64" s="27"/>
      <c r="N64" s="28"/>
    </row>
    <row r="65" spans="1:14" x14ac:dyDescent="0.3">
      <c r="A65" s="134">
        <f t="shared" si="20"/>
        <v>46655</v>
      </c>
      <c r="B65" s="19" t="str">
        <f t="shared" si="14"/>
        <v>Sa</v>
      </c>
      <c r="C65" s="20" t="str">
        <f t="shared" si="15"/>
        <v>7:00</v>
      </c>
      <c r="D65" s="21" t="str">
        <f t="shared" si="16"/>
        <v>15:00</v>
      </c>
      <c r="E65" s="22" t="str">
        <f t="shared" si="17"/>
        <v>1</v>
      </c>
      <c r="F65" s="20" t="str">
        <f t="shared" si="18"/>
        <v>15:00</v>
      </c>
      <c r="G65" s="23" t="str">
        <f>IF(OR($B65="Sa",$B65="So"),"22:45","0")</f>
        <v>22:45</v>
      </c>
      <c r="H65" s="24" t="str">
        <f t="shared" si="19"/>
        <v>1</v>
      </c>
      <c r="I65" s="36">
        <f>($D65-$C65)*E65</f>
        <v>0.33333333333333331</v>
      </c>
      <c r="J65" s="218">
        <f>($G65-$F65)*H65</f>
        <v>0.32291666666666663</v>
      </c>
      <c r="K65" s="214"/>
      <c r="L65" s="36"/>
      <c r="M65" s="27"/>
      <c r="N65" s="28"/>
    </row>
    <row r="66" spans="1:14" x14ac:dyDescent="0.3">
      <c r="A66" s="134">
        <f t="shared" si="20"/>
        <v>46656</v>
      </c>
      <c r="B66" s="19" t="str">
        <f t="shared" si="14"/>
        <v>So</v>
      </c>
      <c r="C66" s="20" t="str">
        <f t="shared" si="15"/>
        <v>7:00</v>
      </c>
      <c r="D66" s="21" t="str">
        <f t="shared" si="16"/>
        <v>15:00</v>
      </c>
      <c r="E66" s="22" t="str">
        <f t="shared" si="17"/>
        <v>1</v>
      </c>
      <c r="F66" s="20" t="str">
        <f t="shared" si="18"/>
        <v>15:00</v>
      </c>
      <c r="G66" s="23" t="str">
        <f>IF(OR($B66="Sa",$B66="So"),"23:30","0")</f>
        <v>23:30</v>
      </c>
      <c r="H66" s="24" t="str">
        <f t="shared" si="19"/>
        <v>1</v>
      </c>
      <c r="I66" s="64"/>
      <c r="J66" s="216"/>
      <c r="K66" s="213">
        <f>(D66-C66)*E66</f>
        <v>0.33333333333333331</v>
      </c>
      <c r="L66" s="64">
        <f>($G66-$F66)*H66</f>
        <v>0.35416666666666663</v>
      </c>
      <c r="M66" s="27"/>
      <c r="N66" s="28"/>
    </row>
    <row r="67" spans="1:14" x14ac:dyDescent="0.3">
      <c r="A67" s="134">
        <f t="shared" si="20"/>
        <v>46657</v>
      </c>
      <c r="B67" s="19" t="str">
        <f t="shared" si="14"/>
        <v>Mo</v>
      </c>
      <c r="C67" s="20" t="str">
        <f t="shared" si="15"/>
        <v>0</v>
      </c>
      <c r="D67" s="21" t="str">
        <f t="shared" si="16"/>
        <v>0</v>
      </c>
      <c r="E67" s="22" t="str">
        <f t="shared" si="17"/>
        <v>0</v>
      </c>
      <c r="F67" s="20" t="str">
        <f t="shared" si="18"/>
        <v>0</v>
      </c>
      <c r="G67" s="23" t="str">
        <f>IF(OR($B67="Sa",$B67="So"),"23:30","0")</f>
        <v>0</v>
      </c>
      <c r="H67" s="24" t="str">
        <f t="shared" si="19"/>
        <v>0</v>
      </c>
      <c r="I67" s="197"/>
      <c r="J67" s="220"/>
      <c r="K67" s="197"/>
      <c r="L67" s="25">
        <f t="shared" si="22"/>
        <v>0</v>
      </c>
      <c r="M67" s="27"/>
      <c r="N67" s="28"/>
    </row>
    <row r="68" spans="1:14" x14ac:dyDescent="0.3">
      <c r="A68" s="134">
        <f t="shared" si="20"/>
        <v>46658</v>
      </c>
      <c r="B68" s="19" t="str">
        <f t="shared" si="14"/>
        <v>Di</v>
      </c>
      <c r="C68" s="20" t="str">
        <f t="shared" si="15"/>
        <v>0</v>
      </c>
      <c r="D68" s="21" t="str">
        <f t="shared" si="16"/>
        <v>0</v>
      </c>
      <c r="E68" s="22" t="str">
        <f t="shared" si="17"/>
        <v>0</v>
      </c>
      <c r="F68" s="20" t="str">
        <f t="shared" si="18"/>
        <v>0</v>
      </c>
      <c r="G68" s="23" t="str">
        <f>IF(OR($B68="Sa",$B68="So"),"23:30","0")</f>
        <v>0</v>
      </c>
      <c r="H68" s="24" t="str">
        <f t="shared" si="19"/>
        <v>0</v>
      </c>
      <c r="I68" s="197"/>
      <c r="J68" s="220"/>
      <c r="K68" s="197"/>
      <c r="L68" s="25">
        <f t="shared" si="22"/>
        <v>0</v>
      </c>
      <c r="M68" s="27"/>
      <c r="N68" s="28"/>
    </row>
    <row r="69" spans="1:14" x14ac:dyDescent="0.3">
      <c r="A69" s="134">
        <f t="shared" si="20"/>
        <v>46659</v>
      </c>
      <c r="B69" s="19" t="str">
        <f t="shared" si="14"/>
        <v>Mi</v>
      </c>
      <c r="C69" s="20" t="str">
        <f t="shared" si="15"/>
        <v>0</v>
      </c>
      <c r="D69" s="21" t="str">
        <f t="shared" si="16"/>
        <v>0</v>
      </c>
      <c r="E69" s="22" t="str">
        <f t="shared" si="17"/>
        <v>0</v>
      </c>
      <c r="F69" s="20" t="str">
        <f t="shared" si="18"/>
        <v>0</v>
      </c>
      <c r="G69" s="23" t="str">
        <f>IF(OR($B69="Sa",$B69="So"),"23:30","0")</f>
        <v>0</v>
      </c>
      <c r="H69" s="24" t="str">
        <f t="shared" si="19"/>
        <v>0</v>
      </c>
      <c r="I69" s="197"/>
      <c r="J69" s="220"/>
      <c r="K69" s="197"/>
      <c r="L69" s="25">
        <f t="shared" si="22"/>
        <v>0</v>
      </c>
      <c r="M69" s="27"/>
      <c r="N69" s="28"/>
    </row>
    <row r="70" spans="1:14" ht="15" thickBot="1" x14ac:dyDescent="0.35">
      <c r="A70" s="134">
        <f t="shared" si="20"/>
        <v>46660</v>
      </c>
      <c r="B70" s="19" t="str">
        <f t="shared" si="14"/>
        <v>Do</v>
      </c>
      <c r="C70" s="20" t="str">
        <f t="shared" si="15"/>
        <v>0</v>
      </c>
      <c r="D70" s="21" t="str">
        <f t="shared" si="16"/>
        <v>0</v>
      </c>
      <c r="E70" s="22" t="str">
        <f t="shared" si="17"/>
        <v>0</v>
      </c>
      <c r="F70" s="20" t="str">
        <f t="shared" si="18"/>
        <v>0</v>
      </c>
      <c r="G70" s="23" t="str">
        <f>IF(OR($B70="Sa",$B70="So"),"23:30","0")</f>
        <v>0</v>
      </c>
      <c r="H70" s="24" t="str">
        <f t="shared" si="19"/>
        <v>0</v>
      </c>
      <c r="I70" s="197"/>
      <c r="J70" s="221"/>
      <c r="K70" s="197"/>
      <c r="L70" s="25">
        <f t="shared" si="22"/>
        <v>0</v>
      </c>
      <c r="M70" s="27"/>
      <c r="N70" s="28"/>
    </row>
    <row r="71" spans="1:14" ht="15" thickBot="1" x14ac:dyDescent="0.35">
      <c r="A71" s="249" t="s">
        <v>9</v>
      </c>
      <c r="B71" s="250"/>
      <c r="C71" s="250"/>
      <c r="D71" s="39"/>
      <c r="E71" s="40"/>
      <c r="F71" s="39"/>
      <c r="G71" s="39"/>
      <c r="H71" s="40"/>
      <c r="I71" s="41">
        <f t="shared" ref="I71:K71" si="25">SUM(I41:I70)</f>
        <v>1.3333333333333333</v>
      </c>
      <c r="J71" s="41">
        <f t="shared" si="25"/>
        <v>1.2916666666666665</v>
      </c>
      <c r="K71" s="41">
        <f t="shared" si="25"/>
        <v>1.3333333333333333</v>
      </c>
      <c r="L71" s="41">
        <f>SUM(L41:L70)</f>
        <v>1.4166666666666665</v>
      </c>
      <c r="M71" s="42"/>
      <c r="N71" s="105"/>
    </row>
    <row r="72" spans="1:14" ht="15" thickBot="1" x14ac:dyDescent="0.35">
      <c r="A72" s="138"/>
      <c r="B72" s="43"/>
      <c r="C72" s="43"/>
      <c r="D72" s="44"/>
      <c r="E72" s="45"/>
      <c r="F72" s="44"/>
      <c r="G72" s="44"/>
      <c r="H72" s="45"/>
      <c r="I72" s="45"/>
      <c r="J72" s="45"/>
      <c r="K72" s="45"/>
      <c r="L72" s="46"/>
      <c r="M72" s="47"/>
      <c r="N72" s="111"/>
    </row>
    <row r="73" spans="1:14" x14ac:dyDescent="0.3">
      <c r="A73" s="236">
        <v>46661</v>
      </c>
      <c r="B73" s="237"/>
      <c r="C73" s="237"/>
      <c r="D73" s="15"/>
      <c r="E73" s="16"/>
      <c r="F73" s="15"/>
      <c r="G73" s="15"/>
      <c r="H73" s="16"/>
      <c r="I73" s="16"/>
      <c r="J73" s="16"/>
      <c r="K73" s="16"/>
      <c r="L73" s="17"/>
      <c r="M73" s="18"/>
      <c r="N73" s="116"/>
    </row>
    <row r="74" spans="1:14" x14ac:dyDescent="0.3">
      <c r="A74" s="139">
        <v>46661</v>
      </c>
      <c r="B74" s="19" t="str">
        <f t="shared" ref="B74:B104" si="26">TEXT(A74,"TTT")</f>
        <v>Fr</v>
      </c>
      <c r="C74" s="48" t="str">
        <f t="shared" ref="C74:C104" si="27">IF(OR($B74="Sa",$B74="So"),"7:00","0")</f>
        <v>0</v>
      </c>
      <c r="D74" s="49" t="str">
        <f t="shared" ref="D74:D104" si="28">IF(OR($B74="Sa",$B74="So"),"15:00","0")</f>
        <v>0</v>
      </c>
      <c r="E74" s="50" t="str">
        <f t="shared" ref="E74:E104" si="29">IF($C74="0","0","1")</f>
        <v>0</v>
      </c>
      <c r="F74" s="48" t="str">
        <f t="shared" ref="F74:F104" si="30">IF(OR($B74="Sa",$B74="So"),"15:00","0")</f>
        <v>0</v>
      </c>
      <c r="G74" s="51" t="str">
        <f>IF(OR($B74="Sa",$B74="So"),"23:30","0")</f>
        <v>0</v>
      </c>
      <c r="H74" s="52" t="str">
        <f t="shared" ref="H74:H104" si="31">IF($F74="0","0","1")</f>
        <v>0</v>
      </c>
      <c r="I74" s="198"/>
      <c r="J74" s="222"/>
      <c r="K74" s="198"/>
      <c r="L74" s="25">
        <f>($D74-$C74)*E74+($G74-$F74)*H74</f>
        <v>0</v>
      </c>
      <c r="M74" s="26"/>
      <c r="N74" s="164"/>
    </row>
    <row r="75" spans="1:14" x14ac:dyDescent="0.3">
      <c r="A75" s="139">
        <f>A74+1</f>
        <v>46662</v>
      </c>
      <c r="B75" s="19" t="str">
        <f t="shared" si="26"/>
        <v>Sa</v>
      </c>
      <c r="C75" s="48" t="str">
        <f t="shared" si="27"/>
        <v>7:00</v>
      </c>
      <c r="D75" s="49" t="str">
        <f t="shared" si="28"/>
        <v>15:00</v>
      </c>
      <c r="E75" s="50" t="str">
        <f t="shared" si="29"/>
        <v>1</v>
      </c>
      <c r="F75" s="48" t="str">
        <f t="shared" si="30"/>
        <v>15:00</v>
      </c>
      <c r="G75" s="51" t="str">
        <f>IF(OR($B75="Sa",$B75="So"),"22:45","0")</f>
        <v>22:45</v>
      </c>
      <c r="H75" s="52" t="str">
        <f t="shared" si="31"/>
        <v>1</v>
      </c>
      <c r="I75" s="36">
        <f>($D75-$C75)*E75</f>
        <v>0.33333333333333331</v>
      </c>
      <c r="J75" s="218">
        <f>($G75-$F75)*H75</f>
        <v>0.32291666666666663</v>
      </c>
      <c r="K75" s="214"/>
      <c r="L75" s="36"/>
      <c r="M75" s="27"/>
      <c r="N75" s="28"/>
    </row>
    <row r="76" spans="1:14" x14ac:dyDescent="0.3">
      <c r="A76" s="140">
        <f t="shared" ref="A76:A104" si="32">A75+1</f>
        <v>46663</v>
      </c>
      <c r="B76" s="19" t="str">
        <f t="shared" si="26"/>
        <v>So</v>
      </c>
      <c r="C76" s="31" t="str">
        <f t="shared" si="27"/>
        <v>7:00</v>
      </c>
      <c r="D76" s="32" t="str">
        <f t="shared" si="28"/>
        <v>15:00</v>
      </c>
      <c r="E76" s="33" t="str">
        <f t="shared" si="29"/>
        <v>1</v>
      </c>
      <c r="F76" s="31" t="str">
        <f t="shared" si="30"/>
        <v>15:00</v>
      </c>
      <c r="G76" s="34" t="str">
        <f t="shared" ref="G76:G81" si="33">IF(OR($B76="Sa",$B76="So"),"23:30","0")</f>
        <v>23:30</v>
      </c>
      <c r="H76" s="35" t="str">
        <f t="shared" si="31"/>
        <v>1</v>
      </c>
      <c r="I76" s="64"/>
      <c r="J76" s="216"/>
      <c r="K76" s="213">
        <f>(D76-C76)*E76</f>
        <v>0.33333333333333331</v>
      </c>
      <c r="L76" s="64">
        <f>($G76-$F76)*H76</f>
        <v>0.35416666666666663</v>
      </c>
      <c r="M76" s="193" t="s">
        <v>7</v>
      </c>
      <c r="N76" s="29" t="s">
        <v>10</v>
      </c>
    </row>
    <row r="77" spans="1:14" x14ac:dyDescent="0.3">
      <c r="A77" s="139">
        <f t="shared" si="32"/>
        <v>46664</v>
      </c>
      <c r="B77" s="19" t="str">
        <f t="shared" si="26"/>
        <v>Mo</v>
      </c>
      <c r="C77" s="48" t="str">
        <f t="shared" si="27"/>
        <v>0</v>
      </c>
      <c r="D77" s="49" t="str">
        <f t="shared" si="28"/>
        <v>0</v>
      </c>
      <c r="E77" s="50" t="str">
        <f t="shared" si="29"/>
        <v>0</v>
      </c>
      <c r="F77" s="48" t="str">
        <f t="shared" si="30"/>
        <v>0</v>
      </c>
      <c r="G77" s="51" t="str">
        <f t="shared" si="33"/>
        <v>0</v>
      </c>
      <c r="H77" s="52" t="str">
        <f t="shared" si="31"/>
        <v>0</v>
      </c>
      <c r="I77" s="198"/>
      <c r="J77" s="222"/>
      <c r="K77" s="198"/>
      <c r="L77" s="25">
        <f>($D77-$C77)*E77+($G77-$F77)*H77</f>
        <v>0</v>
      </c>
      <c r="M77" s="27"/>
      <c r="N77" s="28"/>
    </row>
    <row r="78" spans="1:14" x14ac:dyDescent="0.3">
      <c r="A78" s="139">
        <f t="shared" si="32"/>
        <v>46665</v>
      </c>
      <c r="B78" s="19" t="str">
        <f t="shared" si="26"/>
        <v>Di</v>
      </c>
      <c r="C78" s="48" t="str">
        <f t="shared" si="27"/>
        <v>0</v>
      </c>
      <c r="D78" s="49" t="str">
        <f t="shared" si="28"/>
        <v>0</v>
      </c>
      <c r="E78" s="50" t="str">
        <f t="shared" si="29"/>
        <v>0</v>
      </c>
      <c r="F78" s="48" t="str">
        <f t="shared" si="30"/>
        <v>0</v>
      </c>
      <c r="G78" s="51" t="str">
        <f t="shared" si="33"/>
        <v>0</v>
      </c>
      <c r="H78" s="52" t="str">
        <f t="shared" si="31"/>
        <v>0</v>
      </c>
      <c r="I78" s="198"/>
      <c r="J78" s="222"/>
      <c r="K78" s="198"/>
      <c r="L78" s="25">
        <f>($D78-$C78)*E78+($G78-$F78)*H78</f>
        <v>0</v>
      </c>
      <c r="M78" s="27"/>
      <c r="N78" s="28"/>
    </row>
    <row r="79" spans="1:14" x14ac:dyDescent="0.3">
      <c r="A79" s="139">
        <f t="shared" si="32"/>
        <v>46666</v>
      </c>
      <c r="B79" s="19" t="str">
        <f t="shared" si="26"/>
        <v>Mi</v>
      </c>
      <c r="C79" s="48" t="str">
        <f t="shared" si="27"/>
        <v>0</v>
      </c>
      <c r="D79" s="49" t="str">
        <f t="shared" si="28"/>
        <v>0</v>
      </c>
      <c r="E79" s="50" t="str">
        <f t="shared" si="29"/>
        <v>0</v>
      </c>
      <c r="F79" s="48" t="str">
        <f t="shared" si="30"/>
        <v>0</v>
      </c>
      <c r="G79" s="51" t="str">
        <f t="shared" si="33"/>
        <v>0</v>
      </c>
      <c r="H79" s="52" t="str">
        <f t="shared" si="31"/>
        <v>0</v>
      </c>
      <c r="I79" s="198"/>
      <c r="J79" s="222"/>
      <c r="K79" s="198"/>
      <c r="L79" s="25">
        <f t="shared" ref="L79:L102" si="34">($D79-$C79)*E79+($G79-$F79)*H79</f>
        <v>0</v>
      </c>
      <c r="M79" s="27"/>
      <c r="N79" s="28"/>
    </row>
    <row r="80" spans="1:14" x14ac:dyDescent="0.3">
      <c r="A80" s="139">
        <f t="shared" si="32"/>
        <v>46667</v>
      </c>
      <c r="B80" s="19" t="str">
        <f t="shared" si="26"/>
        <v>Do</v>
      </c>
      <c r="C80" s="48" t="str">
        <f t="shared" si="27"/>
        <v>0</v>
      </c>
      <c r="D80" s="49" t="str">
        <f t="shared" si="28"/>
        <v>0</v>
      </c>
      <c r="E80" s="50" t="str">
        <f t="shared" si="29"/>
        <v>0</v>
      </c>
      <c r="F80" s="48" t="str">
        <f t="shared" si="30"/>
        <v>0</v>
      </c>
      <c r="G80" s="51" t="str">
        <f t="shared" si="33"/>
        <v>0</v>
      </c>
      <c r="H80" s="52" t="str">
        <f t="shared" si="31"/>
        <v>0</v>
      </c>
      <c r="I80" s="198"/>
      <c r="J80" s="222"/>
      <c r="K80" s="198"/>
      <c r="L80" s="25">
        <f t="shared" si="34"/>
        <v>0</v>
      </c>
      <c r="M80" s="27"/>
      <c r="N80" s="28"/>
    </row>
    <row r="81" spans="1:14" x14ac:dyDescent="0.3">
      <c r="A81" s="139">
        <f t="shared" si="32"/>
        <v>46668</v>
      </c>
      <c r="B81" s="19" t="str">
        <f t="shared" si="26"/>
        <v>Fr</v>
      </c>
      <c r="C81" s="48" t="str">
        <f t="shared" si="27"/>
        <v>0</v>
      </c>
      <c r="D81" s="49" t="str">
        <f t="shared" si="28"/>
        <v>0</v>
      </c>
      <c r="E81" s="50" t="str">
        <f t="shared" si="29"/>
        <v>0</v>
      </c>
      <c r="F81" s="48" t="str">
        <f t="shared" si="30"/>
        <v>0</v>
      </c>
      <c r="G81" s="51" t="str">
        <f t="shared" si="33"/>
        <v>0</v>
      </c>
      <c r="H81" s="52" t="str">
        <f t="shared" si="31"/>
        <v>0</v>
      </c>
      <c r="I81" s="198"/>
      <c r="J81" s="222"/>
      <c r="K81" s="198"/>
      <c r="L81" s="25">
        <f t="shared" si="34"/>
        <v>0</v>
      </c>
      <c r="M81" s="27"/>
      <c r="N81" s="28"/>
    </row>
    <row r="82" spans="1:14" x14ac:dyDescent="0.3">
      <c r="A82" s="139">
        <f t="shared" si="32"/>
        <v>46669</v>
      </c>
      <c r="B82" s="19" t="str">
        <f t="shared" si="26"/>
        <v>Sa</v>
      </c>
      <c r="C82" s="48" t="str">
        <f t="shared" si="27"/>
        <v>7:00</v>
      </c>
      <c r="D82" s="49" t="str">
        <f t="shared" si="28"/>
        <v>15:00</v>
      </c>
      <c r="E82" s="50" t="str">
        <f t="shared" si="29"/>
        <v>1</v>
      </c>
      <c r="F82" s="48" t="str">
        <f t="shared" si="30"/>
        <v>15:00</v>
      </c>
      <c r="G82" s="51" t="str">
        <f>IF(OR($B82="Sa",$B82="So"),"22:45","0")</f>
        <v>22:45</v>
      </c>
      <c r="H82" s="52" t="str">
        <f t="shared" si="31"/>
        <v>1</v>
      </c>
      <c r="I82" s="36">
        <f>($D82-$C82)*E82</f>
        <v>0.33333333333333331</v>
      </c>
      <c r="J82" s="218">
        <f>($G82-$F82)*H82</f>
        <v>0.32291666666666663</v>
      </c>
      <c r="K82" s="214"/>
      <c r="L82" s="36"/>
      <c r="M82" s="27"/>
      <c r="N82" s="28"/>
    </row>
    <row r="83" spans="1:14" x14ac:dyDescent="0.3">
      <c r="A83" s="139">
        <f t="shared" si="32"/>
        <v>46670</v>
      </c>
      <c r="B83" s="19" t="str">
        <f t="shared" si="26"/>
        <v>So</v>
      </c>
      <c r="C83" s="48" t="str">
        <f t="shared" si="27"/>
        <v>7:00</v>
      </c>
      <c r="D83" s="49" t="str">
        <f t="shared" si="28"/>
        <v>15:00</v>
      </c>
      <c r="E83" s="50" t="str">
        <f t="shared" si="29"/>
        <v>1</v>
      </c>
      <c r="F83" s="48" t="str">
        <f t="shared" si="30"/>
        <v>15:00</v>
      </c>
      <c r="G83" s="51" t="str">
        <f t="shared" ref="G83:G88" si="35">IF(OR($B83="Sa",$B83="So"),"23:30","0")</f>
        <v>23:30</v>
      </c>
      <c r="H83" s="52" t="str">
        <f t="shared" si="31"/>
        <v>1</v>
      </c>
      <c r="I83" s="64"/>
      <c r="J83" s="216"/>
      <c r="K83" s="213">
        <f>(D83-C83)*E83</f>
        <v>0.33333333333333331</v>
      </c>
      <c r="L83" s="64">
        <f>($G83-$F83)*H83</f>
        <v>0.35416666666666663</v>
      </c>
      <c r="M83" s="27"/>
      <c r="N83" s="28"/>
    </row>
    <row r="84" spans="1:14" x14ac:dyDescent="0.3">
      <c r="A84" s="139">
        <f t="shared" si="32"/>
        <v>46671</v>
      </c>
      <c r="B84" s="19" t="str">
        <f t="shared" si="26"/>
        <v>Mo</v>
      </c>
      <c r="C84" s="48" t="str">
        <f t="shared" si="27"/>
        <v>0</v>
      </c>
      <c r="D84" s="49" t="str">
        <f t="shared" si="28"/>
        <v>0</v>
      </c>
      <c r="E84" s="50" t="str">
        <f t="shared" si="29"/>
        <v>0</v>
      </c>
      <c r="F84" s="48" t="str">
        <f t="shared" si="30"/>
        <v>0</v>
      </c>
      <c r="G84" s="51" t="str">
        <f t="shared" si="35"/>
        <v>0</v>
      </c>
      <c r="H84" s="52" t="str">
        <f t="shared" si="31"/>
        <v>0</v>
      </c>
      <c r="I84" s="198"/>
      <c r="J84" s="222"/>
      <c r="K84" s="198"/>
      <c r="L84" s="25">
        <f t="shared" si="34"/>
        <v>0</v>
      </c>
      <c r="M84" s="27"/>
      <c r="N84" s="28"/>
    </row>
    <row r="85" spans="1:14" x14ac:dyDescent="0.3">
      <c r="A85" s="139">
        <f t="shared" si="32"/>
        <v>46672</v>
      </c>
      <c r="B85" s="19" t="str">
        <f t="shared" si="26"/>
        <v>Di</v>
      </c>
      <c r="C85" s="48" t="str">
        <f t="shared" si="27"/>
        <v>0</v>
      </c>
      <c r="D85" s="49" t="str">
        <f t="shared" si="28"/>
        <v>0</v>
      </c>
      <c r="E85" s="50" t="str">
        <f t="shared" si="29"/>
        <v>0</v>
      </c>
      <c r="F85" s="48" t="str">
        <f t="shared" si="30"/>
        <v>0</v>
      </c>
      <c r="G85" s="51" t="str">
        <f t="shared" si="35"/>
        <v>0</v>
      </c>
      <c r="H85" s="52" t="str">
        <f t="shared" si="31"/>
        <v>0</v>
      </c>
      <c r="I85" s="198"/>
      <c r="J85" s="222"/>
      <c r="K85" s="198"/>
      <c r="L85" s="25">
        <f t="shared" si="34"/>
        <v>0</v>
      </c>
      <c r="M85" s="27"/>
      <c r="N85" s="28"/>
    </row>
    <row r="86" spans="1:14" x14ac:dyDescent="0.3">
      <c r="A86" s="139">
        <f t="shared" si="32"/>
        <v>46673</v>
      </c>
      <c r="B86" s="19" t="str">
        <f t="shared" si="26"/>
        <v>Mi</v>
      </c>
      <c r="C86" s="48" t="str">
        <f t="shared" si="27"/>
        <v>0</v>
      </c>
      <c r="D86" s="49" t="str">
        <f t="shared" si="28"/>
        <v>0</v>
      </c>
      <c r="E86" s="50" t="str">
        <f t="shared" si="29"/>
        <v>0</v>
      </c>
      <c r="F86" s="48" t="str">
        <f t="shared" si="30"/>
        <v>0</v>
      </c>
      <c r="G86" s="51" t="str">
        <f t="shared" si="35"/>
        <v>0</v>
      </c>
      <c r="H86" s="52" t="str">
        <f t="shared" si="31"/>
        <v>0</v>
      </c>
      <c r="I86" s="198"/>
      <c r="J86" s="222"/>
      <c r="K86" s="198"/>
      <c r="L86" s="25">
        <f t="shared" si="34"/>
        <v>0</v>
      </c>
      <c r="M86" s="27"/>
      <c r="N86" s="28"/>
    </row>
    <row r="87" spans="1:14" x14ac:dyDescent="0.3">
      <c r="A87" s="139">
        <f t="shared" si="32"/>
        <v>46674</v>
      </c>
      <c r="B87" s="19" t="str">
        <f t="shared" si="26"/>
        <v>Do</v>
      </c>
      <c r="C87" s="48" t="str">
        <f t="shared" si="27"/>
        <v>0</v>
      </c>
      <c r="D87" s="49" t="str">
        <f t="shared" si="28"/>
        <v>0</v>
      </c>
      <c r="E87" s="50" t="str">
        <f t="shared" si="29"/>
        <v>0</v>
      </c>
      <c r="F87" s="48" t="str">
        <f t="shared" si="30"/>
        <v>0</v>
      </c>
      <c r="G87" s="51" t="str">
        <f t="shared" si="35"/>
        <v>0</v>
      </c>
      <c r="H87" s="52" t="str">
        <f t="shared" si="31"/>
        <v>0</v>
      </c>
      <c r="I87" s="198"/>
      <c r="J87" s="222"/>
      <c r="K87" s="198"/>
      <c r="L87" s="25">
        <f t="shared" si="34"/>
        <v>0</v>
      </c>
      <c r="M87" s="27"/>
      <c r="N87" s="28"/>
    </row>
    <row r="88" spans="1:14" x14ac:dyDescent="0.3">
      <c r="A88" s="139">
        <f t="shared" si="32"/>
        <v>46675</v>
      </c>
      <c r="B88" s="19" t="str">
        <f t="shared" si="26"/>
        <v>Fr</v>
      </c>
      <c r="C88" s="48" t="str">
        <f t="shared" si="27"/>
        <v>0</v>
      </c>
      <c r="D88" s="49" t="str">
        <f t="shared" si="28"/>
        <v>0</v>
      </c>
      <c r="E88" s="50" t="str">
        <f t="shared" si="29"/>
        <v>0</v>
      </c>
      <c r="F88" s="48" t="str">
        <f t="shared" si="30"/>
        <v>0</v>
      </c>
      <c r="G88" s="51" t="str">
        <f t="shared" si="35"/>
        <v>0</v>
      </c>
      <c r="H88" s="52" t="str">
        <f t="shared" si="31"/>
        <v>0</v>
      </c>
      <c r="I88" s="198"/>
      <c r="J88" s="222"/>
      <c r="K88" s="198"/>
      <c r="L88" s="25">
        <f t="shared" si="34"/>
        <v>0</v>
      </c>
      <c r="M88" s="27"/>
      <c r="N88" s="28"/>
    </row>
    <row r="89" spans="1:14" x14ac:dyDescent="0.3">
      <c r="A89" s="139">
        <f t="shared" si="32"/>
        <v>46676</v>
      </c>
      <c r="B89" s="19" t="str">
        <f t="shared" si="26"/>
        <v>Sa</v>
      </c>
      <c r="C89" s="48" t="str">
        <f t="shared" si="27"/>
        <v>7:00</v>
      </c>
      <c r="D89" s="49" t="str">
        <f t="shared" si="28"/>
        <v>15:00</v>
      </c>
      <c r="E89" s="50" t="str">
        <f t="shared" si="29"/>
        <v>1</v>
      </c>
      <c r="F89" s="48" t="str">
        <f t="shared" si="30"/>
        <v>15:00</v>
      </c>
      <c r="G89" s="51" t="str">
        <f>IF(OR($B89="Sa",$B89="So"),"22:45","0")</f>
        <v>22:45</v>
      </c>
      <c r="H89" s="52" t="str">
        <f t="shared" si="31"/>
        <v>1</v>
      </c>
      <c r="I89" s="36">
        <f>($D89-$C89)*E89</f>
        <v>0.33333333333333331</v>
      </c>
      <c r="J89" s="218">
        <f>($G89-$F89)*H89</f>
        <v>0.32291666666666663</v>
      </c>
      <c r="K89" s="214"/>
      <c r="L89" s="36"/>
      <c r="M89" s="27"/>
      <c r="N89" s="28"/>
    </row>
    <row r="90" spans="1:14" x14ac:dyDescent="0.3">
      <c r="A90" s="139">
        <f t="shared" si="32"/>
        <v>46677</v>
      </c>
      <c r="B90" s="19" t="str">
        <f t="shared" si="26"/>
        <v>So</v>
      </c>
      <c r="C90" s="48" t="str">
        <f t="shared" si="27"/>
        <v>7:00</v>
      </c>
      <c r="D90" s="49" t="str">
        <f t="shared" si="28"/>
        <v>15:00</v>
      </c>
      <c r="E90" s="50" t="str">
        <f t="shared" si="29"/>
        <v>1</v>
      </c>
      <c r="F90" s="48" t="str">
        <f t="shared" si="30"/>
        <v>15:00</v>
      </c>
      <c r="G90" s="51" t="str">
        <f t="shared" ref="G90:G95" si="36">IF(OR($B90="Sa",$B90="So"),"23:30","0")</f>
        <v>23:30</v>
      </c>
      <c r="H90" s="52" t="str">
        <f t="shared" si="31"/>
        <v>1</v>
      </c>
      <c r="I90" s="64"/>
      <c r="J90" s="216"/>
      <c r="K90" s="213">
        <f>(D90-C90)*E90</f>
        <v>0.33333333333333331</v>
      </c>
      <c r="L90" s="64">
        <f>($G90-$F90)*H90</f>
        <v>0.35416666666666663</v>
      </c>
      <c r="M90" s="27"/>
      <c r="N90" s="28"/>
    </row>
    <row r="91" spans="1:14" x14ac:dyDescent="0.3">
      <c r="A91" s="139">
        <f t="shared" si="32"/>
        <v>46678</v>
      </c>
      <c r="B91" s="19" t="str">
        <f t="shared" si="26"/>
        <v>Mo</v>
      </c>
      <c r="C91" s="48" t="str">
        <f t="shared" si="27"/>
        <v>0</v>
      </c>
      <c r="D91" s="49" t="str">
        <f t="shared" si="28"/>
        <v>0</v>
      </c>
      <c r="E91" s="50" t="str">
        <f t="shared" si="29"/>
        <v>0</v>
      </c>
      <c r="F91" s="48" t="str">
        <f t="shared" si="30"/>
        <v>0</v>
      </c>
      <c r="G91" s="51" t="str">
        <f t="shared" si="36"/>
        <v>0</v>
      </c>
      <c r="H91" s="52" t="str">
        <f t="shared" si="31"/>
        <v>0</v>
      </c>
      <c r="I91" s="198"/>
      <c r="J91" s="222"/>
      <c r="K91" s="198"/>
      <c r="L91" s="25">
        <f t="shared" si="34"/>
        <v>0</v>
      </c>
      <c r="M91" s="27"/>
      <c r="N91" s="28"/>
    </row>
    <row r="92" spans="1:14" x14ac:dyDescent="0.3">
      <c r="A92" s="139">
        <f t="shared" si="32"/>
        <v>46679</v>
      </c>
      <c r="B92" s="19" t="str">
        <f t="shared" si="26"/>
        <v>Di</v>
      </c>
      <c r="C92" s="48" t="str">
        <f t="shared" si="27"/>
        <v>0</v>
      </c>
      <c r="D92" s="49" t="str">
        <f t="shared" si="28"/>
        <v>0</v>
      </c>
      <c r="E92" s="50" t="str">
        <f t="shared" si="29"/>
        <v>0</v>
      </c>
      <c r="F92" s="48" t="str">
        <f t="shared" si="30"/>
        <v>0</v>
      </c>
      <c r="G92" s="51" t="str">
        <f t="shared" si="36"/>
        <v>0</v>
      </c>
      <c r="H92" s="52" t="str">
        <f t="shared" si="31"/>
        <v>0</v>
      </c>
      <c r="I92" s="198"/>
      <c r="J92" s="222"/>
      <c r="K92" s="198"/>
      <c r="L92" s="25">
        <f t="shared" si="34"/>
        <v>0</v>
      </c>
      <c r="M92" s="27"/>
      <c r="N92" s="28"/>
    </row>
    <row r="93" spans="1:14" x14ac:dyDescent="0.3">
      <c r="A93" s="139">
        <f t="shared" si="32"/>
        <v>46680</v>
      </c>
      <c r="B93" s="19" t="str">
        <f t="shared" si="26"/>
        <v>Mi</v>
      </c>
      <c r="C93" s="48" t="str">
        <f t="shared" si="27"/>
        <v>0</v>
      </c>
      <c r="D93" s="49" t="str">
        <f t="shared" si="28"/>
        <v>0</v>
      </c>
      <c r="E93" s="50" t="str">
        <f t="shared" si="29"/>
        <v>0</v>
      </c>
      <c r="F93" s="48" t="str">
        <f t="shared" si="30"/>
        <v>0</v>
      </c>
      <c r="G93" s="51" t="str">
        <f t="shared" si="36"/>
        <v>0</v>
      </c>
      <c r="H93" s="52" t="str">
        <f t="shared" si="31"/>
        <v>0</v>
      </c>
      <c r="I93" s="198"/>
      <c r="J93" s="222"/>
      <c r="K93" s="198"/>
      <c r="L93" s="25">
        <f t="shared" si="34"/>
        <v>0</v>
      </c>
      <c r="M93" s="27"/>
      <c r="N93" s="28"/>
    </row>
    <row r="94" spans="1:14" x14ac:dyDescent="0.3">
      <c r="A94" s="139">
        <f t="shared" si="32"/>
        <v>46681</v>
      </c>
      <c r="B94" s="19" t="str">
        <f t="shared" si="26"/>
        <v>Do</v>
      </c>
      <c r="C94" s="48" t="str">
        <f t="shared" si="27"/>
        <v>0</v>
      </c>
      <c r="D94" s="49" t="str">
        <f t="shared" si="28"/>
        <v>0</v>
      </c>
      <c r="E94" s="50" t="str">
        <f t="shared" si="29"/>
        <v>0</v>
      </c>
      <c r="F94" s="48" t="str">
        <f t="shared" si="30"/>
        <v>0</v>
      </c>
      <c r="G94" s="51" t="str">
        <f t="shared" si="36"/>
        <v>0</v>
      </c>
      <c r="H94" s="52" t="str">
        <f t="shared" si="31"/>
        <v>0</v>
      </c>
      <c r="I94" s="198"/>
      <c r="J94" s="222"/>
      <c r="K94" s="198"/>
      <c r="L94" s="25">
        <f t="shared" si="34"/>
        <v>0</v>
      </c>
      <c r="M94" s="27"/>
      <c r="N94" s="28"/>
    </row>
    <row r="95" spans="1:14" x14ac:dyDescent="0.3">
      <c r="A95" s="139">
        <f t="shared" si="32"/>
        <v>46682</v>
      </c>
      <c r="B95" s="19" t="str">
        <f t="shared" si="26"/>
        <v>Fr</v>
      </c>
      <c r="C95" s="48" t="str">
        <f t="shared" si="27"/>
        <v>0</v>
      </c>
      <c r="D95" s="49" t="str">
        <f t="shared" si="28"/>
        <v>0</v>
      </c>
      <c r="E95" s="50" t="str">
        <f t="shared" si="29"/>
        <v>0</v>
      </c>
      <c r="F95" s="48" t="str">
        <f t="shared" si="30"/>
        <v>0</v>
      </c>
      <c r="G95" s="51" t="str">
        <f t="shared" si="36"/>
        <v>0</v>
      </c>
      <c r="H95" s="52" t="str">
        <f t="shared" si="31"/>
        <v>0</v>
      </c>
      <c r="I95" s="198"/>
      <c r="J95" s="222"/>
      <c r="K95" s="198"/>
      <c r="L95" s="25">
        <f t="shared" si="34"/>
        <v>0</v>
      </c>
      <c r="M95" s="27"/>
      <c r="N95" s="28"/>
    </row>
    <row r="96" spans="1:14" x14ac:dyDescent="0.3">
      <c r="A96" s="139">
        <f t="shared" si="32"/>
        <v>46683</v>
      </c>
      <c r="B96" s="19" t="str">
        <f t="shared" si="26"/>
        <v>Sa</v>
      </c>
      <c r="C96" s="48" t="str">
        <f t="shared" si="27"/>
        <v>7:00</v>
      </c>
      <c r="D96" s="49" t="str">
        <f t="shared" si="28"/>
        <v>15:00</v>
      </c>
      <c r="E96" s="50" t="str">
        <f t="shared" si="29"/>
        <v>1</v>
      </c>
      <c r="F96" s="48" t="str">
        <f t="shared" si="30"/>
        <v>15:00</v>
      </c>
      <c r="G96" s="51" t="str">
        <f>IF(OR($B96="Sa",$B96="So"),"22:45","0")</f>
        <v>22:45</v>
      </c>
      <c r="H96" s="52" t="str">
        <f t="shared" si="31"/>
        <v>1</v>
      </c>
      <c r="I96" s="36">
        <f>($D96-$C96)*E96</f>
        <v>0.33333333333333331</v>
      </c>
      <c r="J96" s="218">
        <f>($G96-$F96)*H96</f>
        <v>0.32291666666666663</v>
      </c>
      <c r="K96" s="214"/>
      <c r="L96" s="36"/>
      <c r="M96" s="27"/>
      <c r="N96" s="28"/>
    </row>
    <row r="97" spans="1:14" x14ac:dyDescent="0.3">
      <c r="A97" s="139">
        <f t="shared" si="32"/>
        <v>46684</v>
      </c>
      <c r="B97" s="19" t="str">
        <f t="shared" si="26"/>
        <v>So</v>
      </c>
      <c r="C97" s="48" t="str">
        <f t="shared" si="27"/>
        <v>7:00</v>
      </c>
      <c r="D97" s="49" t="str">
        <f t="shared" si="28"/>
        <v>15:00</v>
      </c>
      <c r="E97" s="50" t="str">
        <f t="shared" si="29"/>
        <v>1</v>
      </c>
      <c r="F97" s="48" t="str">
        <f t="shared" si="30"/>
        <v>15:00</v>
      </c>
      <c r="G97" s="51" t="str">
        <f t="shared" ref="G97:G102" si="37">IF(OR($B97="Sa",$B97="So"),"23:30","0")</f>
        <v>23:30</v>
      </c>
      <c r="H97" s="52" t="str">
        <f t="shared" si="31"/>
        <v>1</v>
      </c>
      <c r="I97" s="64"/>
      <c r="J97" s="216"/>
      <c r="K97" s="213">
        <f>(D97-C97)*E97</f>
        <v>0.33333333333333331</v>
      </c>
      <c r="L97" s="64">
        <f>($G97-$F97)*H97</f>
        <v>0.35416666666666663</v>
      </c>
      <c r="M97" s="27"/>
      <c r="N97" s="28"/>
    </row>
    <row r="98" spans="1:14" x14ac:dyDescent="0.3">
      <c r="A98" s="139">
        <f t="shared" si="32"/>
        <v>46685</v>
      </c>
      <c r="B98" s="19" t="str">
        <f t="shared" si="26"/>
        <v>Mo</v>
      </c>
      <c r="C98" s="48" t="str">
        <f t="shared" si="27"/>
        <v>0</v>
      </c>
      <c r="D98" s="49" t="str">
        <f t="shared" si="28"/>
        <v>0</v>
      </c>
      <c r="E98" s="50" t="str">
        <f t="shared" si="29"/>
        <v>0</v>
      </c>
      <c r="F98" s="48" t="str">
        <f t="shared" si="30"/>
        <v>0</v>
      </c>
      <c r="G98" s="51" t="str">
        <f t="shared" si="37"/>
        <v>0</v>
      </c>
      <c r="H98" s="52" t="str">
        <f t="shared" si="31"/>
        <v>0</v>
      </c>
      <c r="I98" s="198"/>
      <c r="J98" s="222"/>
      <c r="K98" s="198"/>
      <c r="L98" s="25">
        <f t="shared" si="34"/>
        <v>0</v>
      </c>
      <c r="M98" s="27"/>
      <c r="N98" s="28"/>
    </row>
    <row r="99" spans="1:14" x14ac:dyDescent="0.3">
      <c r="A99" s="139">
        <f t="shared" si="32"/>
        <v>46686</v>
      </c>
      <c r="B99" s="19" t="str">
        <f t="shared" si="26"/>
        <v>Di</v>
      </c>
      <c r="C99" s="48" t="str">
        <f t="shared" si="27"/>
        <v>0</v>
      </c>
      <c r="D99" s="49" t="str">
        <f t="shared" si="28"/>
        <v>0</v>
      </c>
      <c r="E99" s="50" t="str">
        <f t="shared" si="29"/>
        <v>0</v>
      </c>
      <c r="F99" s="48" t="str">
        <f t="shared" si="30"/>
        <v>0</v>
      </c>
      <c r="G99" s="51" t="str">
        <f t="shared" si="37"/>
        <v>0</v>
      </c>
      <c r="H99" s="52" t="str">
        <f t="shared" si="31"/>
        <v>0</v>
      </c>
      <c r="I99" s="198"/>
      <c r="J99" s="222"/>
      <c r="K99" s="198"/>
      <c r="L99" s="25">
        <f t="shared" si="34"/>
        <v>0</v>
      </c>
      <c r="M99" s="27"/>
      <c r="N99" s="28"/>
    </row>
    <row r="100" spans="1:14" x14ac:dyDescent="0.3">
      <c r="A100" s="139">
        <f t="shared" si="32"/>
        <v>46687</v>
      </c>
      <c r="B100" s="19" t="str">
        <f t="shared" si="26"/>
        <v>Mi</v>
      </c>
      <c r="C100" s="48" t="str">
        <f t="shared" si="27"/>
        <v>0</v>
      </c>
      <c r="D100" s="49" t="str">
        <f t="shared" si="28"/>
        <v>0</v>
      </c>
      <c r="E100" s="50" t="str">
        <f t="shared" si="29"/>
        <v>0</v>
      </c>
      <c r="F100" s="48" t="str">
        <f t="shared" si="30"/>
        <v>0</v>
      </c>
      <c r="G100" s="51" t="str">
        <f t="shared" si="37"/>
        <v>0</v>
      </c>
      <c r="H100" s="52" t="str">
        <f t="shared" si="31"/>
        <v>0</v>
      </c>
      <c r="I100" s="198"/>
      <c r="J100" s="222"/>
      <c r="K100" s="198"/>
      <c r="L100" s="25">
        <f t="shared" si="34"/>
        <v>0</v>
      </c>
      <c r="M100" s="27"/>
      <c r="N100" s="28"/>
    </row>
    <row r="101" spans="1:14" x14ac:dyDescent="0.3">
      <c r="A101" s="134">
        <f t="shared" si="32"/>
        <v>46688</v>
      </c>
      <c r="B101" s="19" t="str">
        <f t="shared" si="26"/>
        <v>Do</v>
      </c>
      <c r="C101" s="20" t="str">
        <f t="shared" si="27"/>
        <v>0</v>
      </c>
      <c r="D101" s="21" t="str">
        <f t="shared" si="28"/>
        <v>0</v>
      </c>
      <c r="E101" s="22" t="str">
        <f t="shared" si="29"/>
        <v>0</v>
      </c>
      <c r="F101" s="20" t="str">
        <f t="shared" si="30"/>
        <v>0</v>
      </c>
      <c r="G101" s="23" t="str">
        <f t="shared" si="37"/>
        <v>0</v>
      </c>
      <c r="H101" s="24" t="str">
        <f t="shared" si="31"/>
        <v>0</v>
      </c>
      <c r="I101" s="197"/>
      <c r="J101" s="220"/>
      <c r="K101" s="197"/>
      <c r="L101" s="25">
        <f t="shared" si="34"/>
        <v>0</v>
      </c>
      <c r="M101" s="27"/>
      <c r="N101" s="28"/>
    </row>
    <row r="102" spans="1:14" x14ac:dyDescent="0.3">
      <c r="A102" s="134">
        <f t="shared" si="32"/>
        <v>46689</v>
      </c>
      <c r="B102" s="19" t="str">
        <f t="shared" si="26"/>
        <v>Fr</v>
      </c>
      <c r="C102" s="20" t="str">
        <f t="shared" si="27"/>
        <v>0</v>
      </c>
      <c r="D102" s="21" t="str">
        <f t="shared" si="28"/>
        <v>0</v>
      </c>
      <c r="E102" s="22" t="str">
        <f t="shared" si="29"/>
        <v>0</v>
      </c>
      <c r="F102" s="20" t="str">
        <f t="shared" si="30"/>
        <v>0</v>
      </c>
      <c r="G102" s="23" t="str">
        <f t="shared" si="37"/>
        <v>0</v>
      </c>
      <c r="H102" s="24" t="str">
        <f t="shared" si="31"/>
        <v>0</v>
      </c>
      <c r="I102" s="197"/>
      <c r="J102" s="220"/>
      <c r="K102" s="197"/>
      <c r="L102" s="25">
        <f t="shared" si="34"/>
        <v>0</v>
      </c>
      <c r="M102" s="27"/>
      <c r="N102" s="28"/>
    </row>
    <row r="103" spans="1:14" x14ac:dyDescent="0.3">
      <c r="A103" s="134">
        <f t="shared" si="32"/>
        <v>46690</v>
      </c>
      <c r="B103" s="19" t="str">
        <f t="shared" si="26"/>
        <v>Sa</v>
      </c>
      <c r="C103" s="20" t="str">
        <f t="shared" si="27"/>
        <v>7:00</v>
      </c>
      <c r="D103" s="21" t="str">
        <f t="shared" si="28"/>
        <v>15:00</v>
      </c>
      <c r="E103" s="22" t="str">
        <f t="shared" si="29"/>
        <v>1</v>
      </c>
      <c r="F103" s="20" t="str">
        <f t="shared" si="30"/>
        <v>15:00</v>
      </c>
      <c r="G103" s="23" t="str">
        <f>IF(OR($B103="Sa",$B103="So"),"22:45","0")</f>
        <v>22:45</v>
      </c>
      <c r="H103" s="24" t="str">
        <f t="shared" si="31"/>
        <v>1</v>
      </c>
      <c r="I103" s="36">
        <f>($D103-$C103)*E103</f>
        <v>0.33333333333333331</v>
      </c>
      <c r="J103" s="218">
        <f>($G103-$F103)*H103</f>
        <v>0.32291666666666663</v>
      </c>
      <c r="K103" s="214"/>
      <c r="L103" s="36"/>
      <c r="M103" s="27"/>
      <c r="N103" s="28"/>
    </row>
    <row r="104" spans="1:14" ht="15" thickBot="1" x14ac:dyDescent="0.35">
      <c r="A104" s="134">
        <f t="shared" si="32"/>
        <v>46691</v>
      </c>
      <c r="B104" s="19" t="str">
        <f t="shared" si="26"/>
        <v>So</v>
      </c>
      <c r="C104" s="96" t="str">
        <f t="shared" si="27"/>
        <v>7:00</v>
      </c>
      <c r="D104" s="97" t="str">
        <f t="shared" si="28"/>
        <v>15:00</v>
      </c>
      <c r="E104" s="98" t="str">
        <f t="shared" si="29"/>
        <v>1</v>
      </c>
      <c r="F104" s="96" t="str">
        <f t="shared" si="30"/>
        <v>15:00</v>
      </c>
      <c r="G104" s="99" t="str">
        <f>IF(OR($B104="Sa",$B104="So"),"23:30","0")</f>
        <v>23:30</v>
      </c>
      <c r="H104" s="100" t="str">
        <f t="shared" si="31"/>
        <v>1</v>
      </c>
      <c r="I104" s="64"/>
      <c r="J104" s="223"/>
      <c r="K104" s="213">
        <f>(D104-C104)*E104</f>
        <v>0.33333333333333331</v>
      </c>
      <c r="L104" s="64">
        <f>($G104-$F104)*H104</f>
        <v>0.35416666666666663</v>
      </c>
      <c r="M104" s="92"/>
      <c r="N104" s="133" t="s">
        <v>11</v>
      </c>
    </row>
    <row r="105" spans="1:14" ht="15" thickBot="1" x14ac:dyDescent="0.35">
      <c r="A105" s="249" t="s">
        <v>12</v>
      </c>
      <c r="B105" s="250"/>
      <c r="C105" s="250"/>
      <c r="D105" s="39"/>
      <c r="E105" s="40"/>
      <c r="F105" s="39"/>
      <c r="G105" s="39"/>
      <c r="H105" s="40"/>
      <c r="I105" s="41">
        <f t="shared" ref="I105:K105" si="38">SUM(I74:I104)</f>
        <v>1.6666666666666665</v>
      </c>
      <c r="J105" s="41">
        <f t="shared" si="38"/>
        <v>1.614583333333333</v>
      </c>
      <c r="K105" s="41">
        <f t="shared" si="38"/>
        <v>1.6666666666666665</v>
      </c>
      <c r="L105" s="41">
        <f>SUM(L74:L104)</f>
        <v>1.770833333333333</v>
      </c>
      <c r="M105" s="42"/>
      <c r="N105" s="105"/>
    </row>
    <row r="106" spans="1:14" ht="15" thickBot="1" x14ac:dyDescent="0.35">
      <c r="A106" s="138"/>
      <c r="B106" s="43"/>
      <c r="C106" s="43"/>
      <c r="D106" s="44"/>
      <c r="E106" s="45"/>
      <c r="F106" s="44"/>
      <c r="G106" s="44"/>
      <c r="H106" s="45"/>
      <c r="I106" s="45"/>
      <c r="J106" s="45"/>
      <c r="K106" s="45"/>
      <c r="L106" s="46"/>
      <c r="M106" s="47"/>
      <c r="N106" s="111"/>
    </row>
    <row r="107" spans="1:14" x14ac:dyDescent="0.3">
      <c r="A107" s="236">
        <f>A108</f>
        <v>46692</v>
      </c>
      <c r="B107" s="237"/>
      <c r="C107" s="237"/>
      <c r="D107" s="15"/>
      <c r="E107" s="16"/>
      <c r="F107" s="15"/>
      <c r="G107" s="15"/>
      <c r="H107" s="16"/>
      <c r="I107" s="16"/>
      <c r="J107" s="16"/>
      <c r="K107" s="16"/>
      <c r="L107" s="17"/>
      <c r="M107" s="55"/>
      <c r="N107" s="116"/>
    </row>
    <row r="108" spans="1:14" x14ac:dyDescent="0.3">
      <c r="A108" s="140">
        <f>A104+1</f>
        <v>46692</v>
      </c>
      <c r="B108" s="19" t="str">
        <f t="shared" ref="B108:B137" si="39">TEXT(A108,"TTT")</f>
        <v>Mo</v>
      </c>
      <c r="C108" s="31" t="str">
        <f t="shared" ref="C108:C137" si="40">IF(OR($B108="Sa",$B108="So"),"7:00","0")</f>
        <v>0</v>
      </c>
      <c r="D108" s="32" t="str">
        <f t="shared" ref="D108:D137" si="41">IF(OR($B108="Sa",$B108="So"),"15:00","0")</f>
        <v>0</v>
      </c>
      <c r="E108" s="33" t="str">
        <f t="shared" ref="E108:E137" si="42">IF($C108="0","0","1")</f>
        <v>0</v>
      </c>
      <c r="F108" s="31" t="str">
        <f t="shared" ref="F108:F137" si="43">IF(OR($B108="Sa",$B108="So"),"15:00","0")</f>
        <v>0</v>
      </c>
      <c r="G108" s="34" t="str">
        <f>IF(OR($B108="Sa",$B108="So"),"23:30","0")</f>
        <v>0</v>
      </c>
      <c r="H108" s="35" t="str">
        <f t="shared" ref="H108:H137" si="44">IF($F108="0","0","1")</f>
        <v>0</v>
      </c>
      <c r="I108" s="196"/>
      <c r="J108" s="217"/>
      <c r="K108" s="196"/>
      <c r="L108" s="36">
        <f t="shared" ref="L108:L137" si="45">($D108-$C108)*E108+($G108-$F108)*H108</f>
        <v>0</v>
      </c>
      <c r="M108" s="194" t="s">
        <v>7</v>
      </c>
      <c r="N108" s="172" t="s">
        <v>13</v>
      </c>
    </row>
    <row r="109" spans="1:14" x14ac:dyDescent="0.3">
      <c r="A109" s="141">
        <f>A108+1</f>
        <v>46693</v>
      </c>
      <c r="B109" s="19" t="str">
        <f t="shared" si="39"/>
        <v>Di</v>
      </c>
      <c r="C109" s="31" t="str">
        <f t="shared" si="40"/>
        <v>0</v>
      </c>
      <c r="D109" s="32" t="str">
        <f t="shared" si="41"/>
        <v>0</v>
      </c>
      <c r="E109" s="33" t="str">
        <f t="shared" si="42"/>
        <v>0</v>
      </c>
      <c r="F109" s="31" t="str">
        <f t="shared" si="43"/>
        <v>0</v>
      </c>
      <c r="G109" s="34" t="str">
        <f>IF(OR($B109="Sa",$B109="So"),"23:30","0")</f>
        <v>0</v>
      </c>
      <c r="H109" s="35" t="str">
        <f t="shared" si="44"/>
        <v>0</v>
      </c>
      <c r="I109" s="196"/>
      <c r="J109" s="217"/>
      <c r="K109" s="196"/>
      <c r="L109" s="36">
        <f t="shared" si="45"/>
        <v>0</v>
      </c>
      <c r="M109" s="37"/>
      <c r="N109" s="53" t="s">
        <v>33</v>
      </c>
    </row>
    <row r="110" spans="1:14" x14ac:dyDescent="0.3">
      <c r="A110" s="141">
        <f t="shared" ref="A110:A137" si="46">A109+1</f>
        <v>46694</v>
      </c>
      <c r="B110" s="30" t="str">
        <f t="shared" si="39"/>
        <v>Mi</v>
      </c>
      <c r="C110" s="31" t="str">
        <f t="shared" si="40"/>
        <v>0</v>
      </c>
      <c r="D110" s="32" t="str">
        <f t="shared" si="41"/>
        <v>0</v>
      </c>
      <c r="E110" s="33" t="str">
        <f t="shared" si="42"/>
        <v>0</v>
      </c>
      <c r="F110" s="31" t="str">
        <f t="shared" si="43"/>
        <v>0</v>
      </c>
      <c r="G110" s="34" t="str">
        <f>IF(OR($B110="Sa",$B110="So"),"23:30","0")</f>
        <v>0</v>
      </c>
      <c r="H110" s="35" t="str">
        <f t="shared" si="44"/>
        <v>0</v>
      </c>
      <c r="I110" s="196"/>
      <c r="J110" s="217"/>
      <c r="K110" s="196"/>
      <c r="L110" s="36">
        <f t="shared" si="45"/>
        <v>0</v>
      </c>
      <c r="M110" s="37"/>
      <c r="N110" s="53" t="s">
        <v>33</v>
      </c>
    </row>
    <row r="111" spans="1:14" x14ac:dyDescent="0.3">
      <c r="A111" s="141">
        <f t="shared" si="46"/>
        <v>46695</v>
      </c>
      <c r="B111" s="30" t="str">
        <f t="shared" si="39"/>
        <v>Do</v>
      </c>
      <c r="C111" s="31" t="str">
        <f t="shared" si="40"/>
        <v>0</v>
      </c>
      <c r="D111" s="32" t="str">
        <f t="shared" si="41"/>
        <v>0</v>
      </c>
      <c r="E111" s="33" t="str">
        <f t="shared" si="42"/>
        <v>0</v>
      </c>
      <c r="F111" s="31" t="str">
        <f t="shared" si="43"/>
        <v>0</v>
      </c>
      <c r="G111" s="34" t="str">
        <f>IF(OR($B111="Sa",$B111="So"),"23:30","0")</f>
        <v>0</v>
      </c>
      <c r="H111" s="35" t="str">
        <f t="shared" si="44"/>
        <v>0</v>
      </c>
      <c r="I111" s="196"/>
      <c r="J111" s="217"/>
      <c r="K111" s="196"/>
      <c r="L111" s="36">
        <f t="shared" si="45"/>
        <v>0</v>
      </c>
      <c r="M111" s="37"/>
      <c r="N111" s="53" t="s">
        <v>33</v>
      </c>
    </row>
    <row r="112" spans="1:14" x14ac:dyDescent="0.3">
      <c r="A112" s="141">
        <f t="shared" si="46"/>
        <v>46696</v>
      </c>
      <c r="B112" s="30" t="str">
        <f t="shared" si="39"/>
        <v>Fr</v>
      </c>
      <c r="C112" s="31" t="str">
        <f t="shared" si="40"/>
        <v>0</v>
      </c>
      <c r="D112" s="32" t="str">
        <f t="shared" si="41"/>
        <v>0</v>
      </c>
      <c r="E112" s="33" t="str">
        <f t="shared" si="42"/>
        <v>0</v>
      </c>
      <c r="F112" s="31" t="str">
        <f t="shared" si="43"/>
        <v>0</v>
      </c>
      <c r="G112" s="34" t="str">
        <f>IF(OR($B112="Sa",$B112="So"),"23:30","0")</f>
        <v>0</v>
      </c>
      <c r="H112" s="35" t="str">
        <f t="shared" si="44"/>
        <v>0</v>
      </c>
      <c r="I112" s="196"/>
      <c r="J112" s="217"/>
      <c r="K112" s="196"/>
      <c r="L112" s="36">
        <f t="shared" si="45"/>
        <v>0</v>
      </c>
      <c r="M112" s="37"/>
      <c r="N112" s="53" t="s">
        <v>33</v>
      </c>
    </row>
    <row r="113" spans="1:14" x14ac:dyDescent="0.3">
      <c r="A113" s="141">
        <f t="shared" si="46"/>
        <v>46697</v>
      </c>
      <c r="B113" s="30" t="str">
        <f t="shared" si="39"/>
        <v>Sa</v>
      </c>
      <c r="C113" s="31" t="str">
        <f t="shared" si="40"/>
        <v>7:00</v>
      </c>
      <c r="D113" s="32" t="str">
        <f t="shared" si="41"/>
        <v>15:00</v>
      </c>
      <c r="E113" s="33" t="str">
        <f t="shared" si="42"/>
        <v>1</v>
      </c>
      <c r="F113" s="31" t="str">
        <f t="shared" si="43"/>
        <v>15:00</v>
      </c>
      <c r="G113" s="34" t="str">
        <f>IF(OR($B113="Sa",$B113="So"),"22:45","0")</f>
        <v>22:45</v>
      </c>
      <c r="H113" s="35" t="str">
        <f t="shared" si="44"/>
        <v>1</v>
      </c>
      <c r="I113" s="36">
        <f>($D113-$C113)*E113</f>
        <v>0.33333333333333331</v>
      </c>
      <c r="J113" s="218">
        <f>($G113-$F113)*H113</f>
        <v>0.32291666666666663</v>
      </c>
      <c r="K113" s="214"/>
      <c r="L113" s="36"/>
      <c r="M113" s="37"/>
      <c r="N113" s="53" t="s">
        <v>33</v>
      </c>
    </row>
    <row r="114" spans="1:14" x14ac:dyDescent="0.3">
      <c r="A114" s="141">
        <f t="shared" si="46"/>
        <v>46698</v>
      </c>
      <c r="B114" s="30" t="str">
        <f t="shared" si="39"/>
        <v>So</v>
      </c>
      <c r="C114" s="31" t="str">
        <f t="shared" si="40"/>
        <v>7:00</v>
      </c>
      <c r="D114" s="32" t="str">
        <f t="shared" si="41"/>
        <v>15:00</v>
      </c>
      <c r="E114" s="33" t="str">
        <f t="shared" si="42"/>
        <v>1</v>
      </c>
      <c r="F114" s="31" t="str">
        <f t="shared" si="43"/>
        <v>15:00</v>
      </c>
      <c r="G114" s="34" t="str">
        <f t="shared" ref="G114:G119" si="47">IF(OR($B114="Sa",$B114="So"),"23:30","0")</f>
        <v>23:30</v>
      </c>
      <c r="H114" s="35" t="str">
        <f t="shared" si="44"/>
        <v>1</v>
      </c>
      <c r="I114" s="64"/>
      <c r="J114" s="216"/>
      <c r="K114" s="213">
        <f>(D114-C114)*E114</f>
        <v>0.33333333333333331</v>
      </c>
      <c r="L114" s="64">
        <f>($G114-$F114)*H114</f>
        <v>0.35416666666666663</v>
      </c>
      <c r="M114" s="37"/>
      <c r="N114" s="28" t="s">
        <v>33</v>
      </c>
    </row>
    <row r="115" spans="1:14" x14ac:dyDescent="0.3">
      <c r="A115" s="143">
        <f t="shared" si="46"/>
        <v>46699</v>
      </c>
      <c r="B115" s="19" t="str">
        <f t="shared" si="39"/>
        <v>Mo</v>
      </c>
      <c r="C115" s="20" t="str">
        <f t="shared" si="40"/>
        <v>0</v>
      </c>
      <c r="D115" s="21" t="str">
        <f t="shared" si="41"/>
        <v>0</v>
      </c>
      <c r="E115" s="22" t="str">
        <f t="shared" si="42"/>
        <v>0</v>
      </c>
      <c r="F115" s="20" t="str">
        <f t="shared" si="43"/>
        <v>0</v>
      </c>
      <c r="G115" s="23" t="str">
        <f t="shared" si="47"/>
        <v>0</v>
      </c>
      <c r="H115" s="24" t="str">
        <f t="shared" si="44"/>
        <v>0</v>
      </c>
      <c r="I115" s="197"/>
      <c r="J115" s="220"/>
      <c r="K115" s="197"/>
      <c r="L115" s="25">
        <f t="shared" si="45"/>
        <v>0</v>
      </c>
      <c r="M115" s="27"/>
      <c r="N115" s="28"/>
    </row>
    <row r="116" spans="1:14" x14ac:dyDescent="0.3">
      <c r="A116" s="143">
        <f t="shared" si="46"/>
        <v>46700</v>
      </c>
      <c r="B116" s="19" t="str">
        <f t="shared" si="39"/>
        <v>Di</v>
      </c>
      <c r="C116" s="20" t="str">
        <f t="shared" si="40"/>
        <v>0</v>
      </c>
      <c r="D116" s="21" t="str">
        <f t="shared" si="41"/>
        <v>0</v>
      </c>
      <c r="E116" s="22" t="str">
        <f t="shared" si="42"/>
        <v>0</v>
      </c>
      <c r="F116" s="20" t="str">
        <f t="shared" si="43"/>
        <v>0</v>
      </c>
      <c r="G116" s="23" t="str">
        <f t="shared" si="47"/>
        <v>0</v>
      </c>
      <c r="H116" s="24" t="str">
        <f t="shared" si="44"/>
        <v>0</v>
      </c>
      <c r="I116" s="197"/>
      <c r="J116" s="220"/>
      <c r="K116" s="197"/>
      <c r="L116" s="25">
        <f t="shared" si="45"/>
        <v>0</v>
      </c>
      <c r="M116" s="27"/>
      <c r="N116" s="118"/>
    </row>
    <row r="117" spans="1:14" x14ac:dyDescent="0.3">
      <c r="A117" s="143">
        <f t="shared" si="46"/>
        <v>46701</v>
      </c>
      <c r="B117" s="19" t="str">
        <f t="shared" si="39"/>
        <v>Mi</v>
      </c>
      <c r="C117" s="20" t="str">
        <f t="shared" si="40"/>
        <v>0</v>
      </c>
      <c r="D117" s="21" t="str">
        <f t="shared" si="41"/>
        <v>0</v>
      </c>
      <c r="E117" s="22" t="str">
        <f t="shared" si="42"/>
        <v>0</v>
      </c>
      <c r="F117" s="20" t="str">
        <f t="shared" si="43"/>
        <v>0</v>
      </c>
      <c r="G117" s="23" t="str">
        <f t="shared" si="47"/>
        <v>0</v>
      </c>
      <c r="H117" s="24" t="str">
        <f t="shared" si="44"/>
        <v>0</v>
      </c>
      <c r="I117" s="197"/>
      <c r="J117" s="220"/>
      <c r="K117" s="197"/>
      <c r="L117" s="25">
        <f t="shared" si="45"/>
        <v>0</v>
      </c>
      <c r="M117" s="27"/>
      <c r="N117" s="118"/>
    </row>
    <row r="118" spans="1:14" x14ac:dyDescent="0.3">
      <c r="A118" s="142">
        <f t="shared" si="46"/>
        <v>46702</v>
      </c>
      <c r="B118" s="19" t="str">
        <f t="shared" si="39"/>
        <v>Do</v>
      </c>
      <c r="C118" s="48" t="str">
        <f t="shared" si="40"/>
        <v>0</v>
      </c>
      <c r="D118" s="49" t="str">
        <f t="shared" si="41"/>
        <v>0</v>
      </c>
      <c r="E118" s="50" t="str">
        <f t="shared" si="42"/>
        <v>0</v>
      </c>
      <c r="F118" s="48" t="str">
        <f t="shared" si="43"/>
        <v>0</v>
      </c>
      <c r="G118" s="51" t="str">
        <f t="shared" si="47"/>
        <v>0</v>
      </c>
      <c r="H118" s="52" t="str">
        <f t="shared" si="44"/>
        <v>0</v>
      </c>
      <c r="I118" s="198"/>
      <c r="J118" s="222"/>
      <c r="K118" s="198"/>
      <c r="L118" s="25">
        <f t="shared" si="45"/>
        <v>0</v>
      </c>
      <c r="M118" s="27"/>
      <c r="N118" s="28"/>
    </row>
    <row r="119" spans="1:14" x14ac:dyDescent="0.3">
      <c r="A119" s="142">
        <f t="shared" si="46"/>
        <v>46703</v>
      </c>
      <c r="B119" s="19" t="str">
        <f t="shared" si="39"/>
        <v>Fr</v>
      </c>
      <c r="C119" s="48" t="str">
        <f t="shared" si="40"/>
        <v>0</v>
      </c>
      <c r="D119" s="49" t="str">
        <f t="shared" si="41"/>
        <v>0</v>
      </c>
      <c r="E119" s="50" t="str">
        <f t="shared" si="42"/>
        <v>0</v>
      </c>
      <c r="F119" s="48" t="str">
        <f t="shared" si="43"/>
        <v>0</v>
      </c>
      <c r="G119" s="51" t="str">
        <f t="shared" si="47"/>
        <v>0</v>
      </c>
      <c r="H119" s="52" t="str">
        <f t="shared" si="44"/>
        <v>0</v>
      </c>
      <c r="I119" s="198"/>
      <c r="J119" s="222"/>
      <c r="K119" s="198"/>
      <c r="L119" s="25">
        <f t="shared" si="45"/>
        <v>0</v>
      </c>
      <c r="M119" s="27"/>
      <c r="N119" s="28"/>
    </row>
    <row r="120" spans="1:14" x14ac:dyDescent="0.3">
      <c r="A120" s="142">
        <f t="shared" si="46"/>
        <v>46704</v>
      </c>
      <c r="B120" s="19" t="str">
        <f t="shared" si="39"/>
        <v>Sa</v>
      </c>
      <c r="C120" s="48" t="str">
        <f t="shared" si="40"/>
        <v>7:00</v>
      </c>
      <c r="D120" s="49" t="str">
        <f t="shared" si="41"/>
        <v>15:00</v>
      </c>
      <c r="E120" s="50" t="str">
        <f t="shared" si="42"/>
        <v>1</v>
      </c>
      <c r="F120" s="48" t="str">
        <f t="shared" si="43"/>
        <v>15:00</v>
      </c>
      <c r="G120" s="51" t="str">
        <f>IF(OR($B120="Sa",$B120="So"),"22:45","0")</f>
        <v>22:45</v>
      </c>
      <c r="H120" s="52" t="str">
        <f t="shared" si="44"/>
        <v>1</v>
      </c>
      <c r="I120" s="36">
        <f>($D120-$C120)*E120</f>
        <v>0.33333333333333331</v>
      </c>
      <c r="J120" s="218">
        <f>($G120-$F120)*H120</f>
        <v>0.32291666666666663</v>
      </c>
      <c r="K120" s="214"/>
      <c r="L120" s="36"/>
      <c r="M120" s="27"/>
      <c r="N120" s="28"/>
    </row>
    <row r="121" spans="1:14" x14ac:dyDescent="0.3">
      <c r="A121" s="142">
        <f t="shared" si="46"/>
        <v>46705</v>
      </c>
      <c r="B121" s="19" t="str">
        <f t="shared" si="39"/>
        <v>So</v>
      </c>
      <c r="C121" s="48" t="str">
        <f t="shared" si="40"/>
        <v>7:00</v>
      </c>
      <c r="D121" s="49" t="str">
        <f t="shared" si="41"/>
        <v>15:00</v>
      </c>
      <c r="E121" s="50" t="str">
        <f t="shared" si="42"/>
        <v>1</v>
      </c>
      <c r="F121" s="48" t="str">
        <f t="shared" si="43"/>
        <v>15:00</v>
      </c>
      <c r="G121" s="51" t="str">
        <f t="shared" ref="G121:G126" si="48">IF(OR($B121="Sa",$B121="So"),"23:30","0")</f>
        <v>23:30</v>
      </c>
      <c r="H121" s="52" t="str">
        <f t="shared" si="44"/>
        <v>1</v>
      </c>
      <c r="I121" s="64"/>
      <c r="J121" s="216"/>
      <c r="K121" s="213">
        <f>(D121-C121)*E121</f>
        <v>0.33333333333333331</v>
      </c>
      <c r="L121" s="64">
        <f>($G121-$F121)*H121</f>
        <v>0.35416666666666663</v>
      </c>
      <c r="M121" s="27"/>
      <c r="N121" s="28"/>
    </row>
    <row r="122" spans="1:14" x14ac:dyDescent="0.3">
      <c r="A122" s="143">
        <f t="shared" si="46"/>
        <v>46706</v>
      </c>
      <c r="B122" s="19" t="str">
        <f t="shared" si="39"/>
        <v>Mo</v>
      </c>
      <c r="C122" s="48" t="str">
        <f t="shared" si="40"/>
        <v>0</v>
      </c>
      <c r="D122" s="49" t="str">
        <f t="shared" si="41"/>
        <v>0</v>
      </c>
      <c r="E122" s="50" t="str">
        <f t="shared" si="42"/>
        <v>0</v>
      </c>
      <c r="F122" s="48" t="str">
        <f t="shared" si="43"/>
        <v>0</v>
      </c>
      <c r="G122" s="51" t="str">
        <f t="shared" si="48"/>
        <v>0</v>
      </c>
      <c r="H122" s="52" t="str">
        <f t="shared" si="44"/>
        <v>0</v>
      </c>
      <c r="I122" s="198"/>
      <c r="J122" s="222"/>
      <c r="K122" s="198"/>
      <c r="L122" s="25">
        <f t="shared" si="45"/>
        <v>0</v>
      </c>
      <c r="M122" s="27"/>
      <c r="N122" s="28"/>
    </row>
    <row r="123" spans="1:14" x14ac:dyDescent="0.3">
      <c r="A123" s="143">
        <f t="shared" si="46"/>
        <v>46707</v>
      </c>
      <c r="B123" s="19" t="str">
        <f t="shared" si="39"/>
        <v>Di</v>
      </c>
      <c r="C123" s="48" t="str">
        <f t="shared" si="40"/>
        <v>0</v>
      </c>
      <c r="D123" s="49" t="str">
        <f t="shared" si="41"/>
        <v>0</v>
      </c>
      <c r="E123" s="50" t="str">
        <f t="shared" si="42"/>
        <v>0</v>
      </c>
      <c r="F123" s="48" t="str">
        <f t="shared" si="43"/>
        <v>0</v>
      </c>
      <c r="G123" s="51" t="str">
        <f t="shared" si="48"/>
        <v>0</v>
      </c>
      <c r="H123" s="52" t="str">
        <f t="shared" si="44"/>
        <v>0</v>
      </c>
      <c r="I123" s="198"/>
      <c r="J123" s="222"/>
      <c r="K123" s="198"/>
      <c r="L123" s="25">
        <f t="shared" si="45"/>
        <v>0</v>
      </c>
      <c r="M123" s="27"/>
      <c r="N123" s="28"/>
    </row>
    <row r="124" spans="1:14" x14ac:dyDescent="0.3">
      <c r="A124" s="141">
        <f t="shared" si="46"/>
        <v>46708</v>
      </c>
      <c r="B124" s="30" t="str">
        <f t="shared" si="39"/>
        <v>Mi</v>
      </c>
      <c r="C124" s="31" t="str">
        <f t="shared" si="40"/>
        <v>0</v>
      </c>
      <c r="D124" s="32" t="str">
        <f t="shared" si="41"/>
        <v>0</v>
      </c>
      <c r="E124" s="33" t="str">
        <f t="shared" si="42"/>
        <v>0</v>
      </c>
      <c r="F124" s="31" t="str">
        <f t="shared" si="43"/>
        <v>0</v>
      </c>
      <c r="G124" s="34" t="str">
        <f t="shared" si="48"/>
        <v>0</v>
      </c>
      <c r="H124" s="35" t="str">
        <f t="shared" si="44"/>
        <v>0</v>
      </c>
      <c r="I124" s="196"/>
      <c r="J124" s="217"/>
      <c r="K124" s="196"/>
      <c r="L124" s="36">
        <f t="shared" si="45"/>
        <v>0</v>
      </c>
      <c r="M124" s="37"/>
      <c r="N124" s="38" t="s">
        <v>14</v>
      </c>
    </row>
    <row r="125" spans="1:14" x14ac:dyDescent="0.3">
      <c r="A125" s="143">
        <f t="shared" si="46"/>
        <v>46709</v>
      </c>
      <c r="B125" s="19" t="str">
        <f t="shared" si="39"/>
        <v>Do</v>
      </c>
      <c r="C125" s="20" t="str">
        <f t="shared" si="40"/>
        <v>0</v>
      </c>
      <c r="D125" s="21" t="str">
        <f t="shared" si="41"/>
        <v>0</v>
      </c>
      <c r="E125" s="22" t="str">
        <f t="shared" si="42"/>
        <v>0</v>
      </c>
      <c r="F125" s="20" t="str">
        <f t="shared" si="43"/>
        <v>0</v>
      </c>
      <c r="G125" s="23" t="str">
        <f t="shared" si="48"/>
        <v>0</v>
      </c>
      <c r="H125" s="24" t="str">
        <f t="shared" si="44"/>
        <v>0</v>
      </c>
      <c r="I125" s="197"/>
      <c r="J125" s="220"/>
      <c r="K125" s="197"/>
      <c r="L125" s="25">
        <f t="shared" si="45"/>
        <v>0</v>
      </c>
      <c r="M125" s="27"/>
      <c r="N125" s="29"/>
    </row>
    <row r="126" spans="1:14" x14ac:dyDescent="0.3">
      <c r="A126" s="143">
        <f t="shared" si="46"/>
        <v>46710</v>
      </c>
      <c r="B126" s="19" t="str">
        <f t="shared" si="39"/>
        <v>Fr</v>
      </c>
      <c r="C126" s="20" t="str">
        <f t="shared" si="40"/>
        <v>0</v>
      </c>
      <c r="D126" s="21" t="str">
        <f t="shared" si="41"/>
        <v>0</v>
      </c>
      <c r="E126" s="22" t="str">
        <f t="shared" si="42"/>
        <v>0</v>
      </c>
      <c r="F126" s="20" t="str">
        <f t="shared" si="43"/>
        <v>0</v>
      </c>
      <c r="G126" s="23" t="str">
        <f t="shared" si="48"/>
        <v>0</v>
      </c>
      <c r="H126" s="24" t="str">
        <f t="shared" si="44"/>
        <v>0</v>
      </c>
      <c r="I126" s="197"/>
      <c r="J126" s="220"/>
      <c r="K126" s="197"/>
      <c r="L126" s="25">
        <f t="shared" si="45"/>
        <v>0</v>
      </c>
      <c r="M126" s="27"/>
      <c r="N126" s="29"/>
    </row>
    <row r="127" spans="1:14" x14ac:dyDescent="0.3">
      <c r="A127" s="143">
        <f t="shared" si="46"/>
        <v>46711</v>
      </c>
      <c r="B127" s="19" t="str">
        <f t="shared" si="39"/>
        <v>Sa</v>
      </c>
      <c r="C127" s="20" t="str">
        <f t="shared" si="40"/>
        <v>7:00</v>
      </c>
      <c r="D127" s="21" t="str">
        <f t="shared" si="41"/>
        <v>15:00</v>
      </c>
      <c r="E127" s="22" t="str">
        <f t="shared" si="42"/>
        <v>1</v>
      </c>
      <c r="F127" s="20" t="str">
        <f t="shared" si="43"/>
        <v>15:00</v>
      </c>
      <c r="G127" s="23" t="str">
        <f>IF(OR($B127="Sa",$B127="So"),"22:45","0")</f>
        <v>22:45</v>
      </c>
      <c r="H127" s="24" t="str">
        <f t="shared" si="44"/>
        <v>1</v>
      </c>
      <c r="I127" s="36">
        <f>($D127-$C127)*E127</f>
        <v>0.33333333333333331</v>
      </c>
      <c r="J127" s="218">
        <f>($G127-$F127)*H127</f>
        <v>0.32291666666666663</v>
      </c>
      <c r="K127" s="214"/>
      <c r="L127" s="36"/>
      <c r="M127" s="27"/>
      <c r="N127" s="28"/>
    </row>
    <row r="128" spans="1:14" x14ac:dyDescent="0.3">
      <c r="A128" s="143">
        <f t="shared" si="46"/>
        <v>46712</v>
      </c>
      <c r="B128" s="19" t="str">
        <f t="shared" si="39"/>
        <v>So</v>
      </c>
      <c r="C128" s="48" t="str">
        <f t="shared" si="40"/>
        <v>7:00</v>
      </c>
      <c r="D128" s="49" t="str">
        <f t="shared" si="41"/>
        <v>15:00</v>
      </c>
      <c r="E128" s="50" t="str">
        <f t="shared" si="42"/>
        <v>1</v>
      </c>
      <c r="F128" s="48" t="str">
        <f t="shared" si="43"/>
        <v>15:00</v>
      </c>
      <c r="G128" s="51" t="str">
        <f t="shared" ref="G128:G133" si="49">IF(OR($B128="Sa",$B128="So"),"23:30","0")</f>
        <v>23:30</v>
      </c>
      <c r="H128" s="52" t="str">
        <f t="shared" si="44"/>
        <v>1</v>
      </c>
      <c r="I128" s="64"/>
      <c r="J128" s="216"/>
      <c r="K128" s="213">
        <f>(D128-C128)*E128</f>
        <v>0.33333333333333331</v>
      </c>
      <c r="L128" s="64">
        <f>($G128-$F128)*H128</f>
        <v>0.35416666666666663</v>
      </c>
      <c r="M128" s="27"/>
      <c r="N128" s="28"/>
    </row>
    <row r="129" spans="1:14" x14ac:dyDescent="0.3">
      <c r="A129" s="143">
        <f t="shared" si="46"/>
        <v>46713</v>
      </c>
      <c r="B129" s="19" t="str">
        <f t="shared" si="39"/>
        <v>Mo</v>
      </c>
      <c r="C129" s="20" t="str">
        <f t="shared" si="40"/>
        <v>0</v>
      </c>
      <c r="D129" s="21" t="str">
        <f t="shared" si="41"/>
        <v>0</v>
      </c>
      <c r="E129" s="22" t="str">
        <f t="shared" si="42"/>
        <v>0</v>
      </c>
      <c r="F129" s="20" t="str">
        <f t="shared" si="43"/>
        <v>0</v>
      </c>
      <c r="G129" s="23" t="str">
        <f t="shared" si="49"/>
        <v>0</v>
      </c>
      <c r="H129" s="24" t="str">
        <f t="shared" si="44"/>
        <v>0</v>
      </c>
      <c r="I129" s="197"/>
      <c r="J129" s="220"/>
      <c r="K129" s="197"/>
      <c r="L129" s="25">
        <f t="shared" si="45"/>
        <v>0</v>
      </c>
      <c r="M129" s="27"/>
      <c r="N129" s="28"/>
    </row>
    <row r="130" spans="1:14" x14ac:dyDescent="0.3">
      <c r="A130" s="142">
        <f t="shared" si="46"/>
        <v>46714</v>
      </c>
      <c r="B130" s="19" t="str">
        <f t="shared" si="39"/>
        <v>Di</v>
      </c>
      <c r="C130" s="48" t="str">
        <f t="shared" si="40"/>
        <v>0</v>
      </c>
      <c r="D130" s="49" t="str">
        <f t="shared" si="41"/>
        <v>0</v>
      </c>
      <c r="E130" s="50" t="str">
        <f t="shared" si="42"/>
        <v>0</v>
      </c>
      <c r="F130" s="48" t="str">
        <f t="shared" si="43"/>
        <v>0</v>
      </c>
      <c r="G130" s="51" t="str">
        <f t="shared" si="49"/>
        <v>0</v>
      </c>
      <c r="H130" s="52" t="str">
        <f t="shared" si="44"/>
        <v>0</v>
      </c>
      <c r="I130" s="198"/>
      <c r="J130" s="222"/>
      <c r="K130" s="198"/>
      <c r="L130" s="25">
        <f t="shared" si="45"/>
        <v>0</v>
      </c>
      <c r="M130" s="27"/>
      <c r="N130" s="28"/>
    </row>
    <row r="131" spans="1:14" x14ac:dyDescent="0.3">
      <c r="A131" s="142">
        <f t="shared" si="46"/>
        <v>46715</v>
      </c>
      <c r="B131" s="19" t="str">
        <f t="shared" si="39"/>
        <v>Mi</v>
      </c>
      <c r="C131" s="48" t="str">
        <f t="shared" si="40"/>
        <v>0</v>
      </c>
      <c r="D131" s="49" t="str">
        <f t="shared" si="41"/>
        <v>0</v>
      </c>
      <c r="E131" s="50" t="str">
        <f t="shared" si="42"/>
        <v>0</v>
      </c>
      <c r="F131" s="48" t="str">
        <f t="shared" si="43"/>
        <v>0</v>
      </c>
      <c r="G131" s="51" t="str">
        <f t="shared" si="49"/>
        <v>0</v>
      </c>
      <c r="H131" s="52" t="str">
        <f t="shared" si="44"/>
        <v>0</v>
      </c>
      <c r="I131" s="198"/>
      <c r="J131" s="222"/>
      <c r="K131" s="198"/>
      <c r="L131" s="25">
        <f t="shared" si="45"/>
        <v>0</v>
      </c>
      <c r="M131" s="27"/>
      <c r="N131" s="28"/>
    </row>
    <row r="132" spans="1:14" x14ac:dyDescent="0.3">
      <c r="A132" s="142">
        <f t="shared" si="46"/>
        <v>46716</v>
      </c>
      <c r="B132" s="19" t="str">
        <f t="shared" si="39"/>
        <v>Do</v>
      </c>
      <c r="C132" s="48" t="str">
        <f t="shared" si="40"/>
        <v>0</v>
      </c>
      <c r="D132" s="49" t="str">
        <f t="shared" si="41"/>
        <v>0</v>
      </c>
      <c r="E132" s="50" t="str">
        <f t="shared" si="42"/>
        <v>0</v>
      </c>
      <c r="F132" s="48" t="str">
        <f t="shared" si="43"/>
        <v>0</v>
      </c>
      <c r="G132" s="51" t="str">
        <f t="shared" si="49"/>
        <v>0</v>
      </c>
      <c r="H132" s="52" t="str">
        <f t="shared" si="44"/>
        <v>0</v>
      </c>
      <c r="I132" s="198"/>
      <c r="J132" s="222"/>
      <c r="K132" s="198"/>
      <c r="L132" s="25">
        <f t="shared" si="45"/>
        <v>0</v>
      </c>
      <c r="M132" s="27"/>
      <c r="N132" s="28"/>
    </row>
    <row r="133" spans="1:14" x14ac:dyDescent="0.3">
      <c r="A133" s="143">
        <f t="shared" si="46"/>
        <v>46717</v>
      </c>
      <c r="B133" s="19" t="str">
        <f t="shared" si="39"/>
        <v>Fr</v>
      </c>
      <c r="C133" s="20" t="str">
        <f t="shared" si="40"/>
        <v>0</v>
      </c>
      <c r="D133" s="21" t="str">
        <f t="shared" si="41"/>
        <v>0</v>
      </c>
      <c r="E133" s="22" t="str">
        <f t="shared" si="42"/>
        <v>0</v>
      </c>
      <c r="F133" s="20" t="str">
        <f t="shared" si="43"/>
        <v>0</v>
      </c>
      <c r="G133" s="23" t="str">
        <f t="shared" si="49"/>
        <v>0</v>
      </c>
      <c r="H133" s="24" t="str">
        <f t="shared" si="44"/>
        <v>0</v>
      </c>
      <c r="I133" s="197"/>
      <c r="J133" s="220"/>
      <c r="K133" s="197"/>
      <c r="L133" s="25">
        <f t="shared" si="45"/>
        <v>0</v>
      </c>
      <c r="M133" s="27"/>
      <c r="N133" s="29"/>
    </row>
    <row r="134" spans="1:14" x14ac:dyDescent="0.3">
      <c r="A134" s="142">
        <f t="shared" si="46"/>
        <v>46718</v>
      </c>
      <c r="B134" s="19" t="str">
        <f t="shared" si="39"/>
        <v>Sa</v>
      </c>
      <c r="C134" s="48" t="str">
        <f t="shared" si="40"/>
        <v>7:00</v>
      </c>
      <c r="D134" s="49" t="str">
        <f t="shared" si="41"/>
        <v>15:00</v>
      </c>
      <c r="E134" s="50" t="str">
        <f t="shared" si="42"/>
        <v>1</v>
      </c>
      <c r="F134" s="48" t="str">
        <f t="shared" si="43"/>
        <v>15:00</v>
      </c>
      <c r="G134" s="51" t="str">
        <f>IF(OR($B134="Sa",$B134="So"),"22:45","0")</f>
        <v>22:45</v>
      </c>
      <c r="H134" s="52" t="str">
        <f t="shared" si="44"/>
        <v>1</v>
      </c>
      <c r="I134" s="36">
        <f>($D134-$C134)*E134</f>
        <v>0.33333333333333331</v>
      </c>
      <c r="J134" s="218">
        <f>($G134-$F134)*H134</f>
        <v>0.32291666666666663</v>
      </c>
      <c r="K134" s="214"/>
      <c r="L134" s="36"/>
      <c r="M134" s="27"/>
      <c r="N134" s="28"/>
    </row>
    <row r="135" spans="1:14" x14ac:dyDescent="0.3">
      <c r="A135" s="142">
        <f t="shared" si="46"/>
        <v>46719</v>
      </c>
      <c r="B135" s="19" t="str">
        <f t="shared" si="39"/>
        <v>So</v>
      </c>
      <c r="C135" s="48" t="str">
        <f t="shared" si="40"/>
        <v>7:00</v>
      </c>
      <c r="D135" s="49" t="str">
        <f t="shared" si="41"/>
        <v>15:00</v>
      </c>
      <c r="E135" s="50" t="str">
        <f t="shared" si="42"/>
        <v>1</v>
      </c>
      <c r="F135" s="48" t="str">
        <f t="shared" si="43"/>
        <v>15:00</v>
      </c>
      <c r="G135" s="51" t="str">
        <f>IF(OR($B135="Sa",$B135="So"),"23:30","0")</f>
        <v>23:30</v>
      </c>
      <c r="H135" s="52" t="str">
        <f t="shared" si="44"/>
        <v>1</v>
      </c>
      <c r="I135" s="64"/>
      <c r="J135" s="216"/>
      <c r="K135" s="213">
        <f>(D135-C135)*E135</f>
        <v>0.33333333333333331</v>
      </c>
      <c r="L135" s="64">
        <f>($G135-$F135)*H135</f>
        <v>0.35416666666666663</v>
      </c>
      <c r="M135" s="27"/>
      <c r="N135" s="28"/>
    </row>
    <row r="136" spans="1:14" x14ac:dyDescent="0.3">
      <c r="A136" s="142">
        <f t="shared" si="46"/>
        <v>46720</v>
      </c>
      <c r="B136" s="19" t="str">
        <f t="shared" si="39"/>
        <v>Mo</v>
      </c>
      <c r="C136" s="48" t="str">
        <f t="shared" si="40"/>
        <v>0</v>
      </c>
      <c r="D136" s="49" t="str">
        <f t="shared" si="41"/>
        <v>0</v>
      </c>
      <c r="E136" s="50" t="str">
        <f t="shared" si="42"/>
        <v>0</v>
      </c>
      <c r="F136" s="48" t="str">
        <f t="shared" si="43"/>
        <v>0</v>
      </c>
      <c r="G136" s="51" t="str">
        <f>IF(OR($B136="Sa",$B136="So"),"23:30","0")</f>
        <v>0</v>
      </c>
      <c r="H136" s="52" t="str">
        <f t="shared" si="44"/>
        <v>0</v>
      </c>
      <c r="I136" s="198"/>
      <c r="J136" s="222"/>
      <c r="K136" s="198"/>
      <c r="L136" s="25">
        <f t="shared" si="45"/>
        <v>0</v>
      </c>
      <c r="M136" s="27"/>
      <c r="N136" s="28"/>
    </row>
    <row r="137" spans="1:14" ht="15" thickBot="1" x14ac:dyDescent="0.35">
      <c r="A137" s="144">
        <f t="shared" si="46"/>
        <v>46721</v>
      </c>
      <c r="B137" s="19" t="str">
        <f t="shared" si="39"/>
        <v>Di</v>
      </c>
      <c r="C137" s="57" t="str">
        <f t="shared" si="40"/>
        <v>0</v>
      </c>
      <c r="D137" s="58" t="str">
        <f t="shared" si="41"/>
        <v>0</v>
      </c>
      <c r="E137" s="59" t="str">
        <f t="shared" si="42"/>
        <v>0</v>
      </c>
      <c r="F137" s="57" t="str">
        <f t="shared" si="43"/>
        <v>0</v>
      </c>
      <c r="G137" s="60" t="str">
        <f>IF(OR($B137="Sa",$B137="So"),"23:30","0")</f>
        <v>0</v>
      </c>
      <c r="H137" s="61" t="str">
        <f t="shared" si="44"/>
        <v>0</v>
      </c>
      <c r="I137" s="199"/>
      <c r="J137" s="224"/>
      <c r="K137" s="199"/>
      <c r="L137" s="25">
        <f t="shared" si="45"/>
        <v>0</v>
      </c>
      <c r="M137" s="62"/>
      <c r="N137" s="133"/>
    </row>
    <row r="138" spans="1:14" ht="15" thickBot="1" x14ac:dyDescent="0.35">
      <c r="A138" s="240" t="str">
        <f>"Summe "&amp;TEXT(A108,"MMMM")</f>
        <v>Summe November</v>
      </c>
      <c r="B138" s="241"/>
      <c r="C138" s="241"/>
      <c r="D138" s="44"/>
      <c r="E138" s="45"/>
      <c r="F138" s="44"/>
      <c r="G138" s="44"/>
      <c r="H138" s="45"/>
      <c r="I138" s="46">
        <f t="shared" ref="I138:K138" si="50">SUM(I108:I137)</f>
        <v>1.3333333333333333</v>
      </c>
      <c r="J138" s="46">
        <f t="shared" si="50"/>
        <v>1.2916666666666665</v>
      </c>
      <c r="K138" s="46">
        <f t="shared" si="50"/>
        <v>1.3333333333333333</v>
      </c>
      <c r="L138" s="46">
        <f>SUM(L108:L137)</f>
        <v>1.4166666666666665</v>
      </c>
      <c r="M138" s="42"/>
      <c r="N138" s="111"/>
    </row>
    <row r="139" spans="1:14" ht="15" thickBot="1" x14ac:dyDescent="0.35">
      <c r="A139" s="138"/>
      <c r="B139" s="43"/>
      <c r="C139" s="43"/>
      <c r="D139" s="44"/>
      <c r="E139" s="45"/>
      <c r="F139" s="44"/>
      <c r="G139" s="44"/>
      <c r="H139" s="45"/>
      <c r="I139" s="45"/>
      <c r="J139" s="45"/>
      <c r="K139" s="45"/>
      <c r="L139" s="46"/>
      <c r="M139" s="63"/>
      <c r="N139" s="111"/>
    </row>
    <row r="140" spans="1:14" x14ac:dyDescent="0.3">
      <c r="A140" s="236">
        <f>A141</f>
        <v>46722</v>
      </c>
      <c r="B140" s="237"/>
      <c r="C140" s="237"/>
      <c r="D140" s="15"/>
      <c r="E140" s="16"/>
      <c r="F140" s="15"/>
      <c r="G140" s="15"/>
      <c r="H140" s="16"/>
      <c r="I140" s="16"/>
      <c r="J140" s="16"/>
      <c r="K140" s="16"/>
      <c r="L140" s="17"/>
      <c r="M140" s="18"/>
      <c r="N140" s="116"/>
    </row>
    <row r="141" spans="1:14" x14ac:dyDescent="0.3">
      <c r="A141" s="139">
        <f>A137+1</f>
        <v>46722</v>
      </c>
      <c r="B141" s="19" t="str">
        <f t="shared" ref="B141:B171" si="51">TEXT(A141,"TTT")</f>
        <v>Mi</v>
      </c>
      <c r="C141" s="48" t="str">
        <f t="shared" ref="C141:C171" si="52">IF(OR($B141="Sa",$B141="So"),"7:00","0")</f>
        <v>0</v>
      </c>
      <c r="D141" s="49" t="str">
        <f t="shared" ref="D141:D164" si="53">IF(OR($B141="Sa",$B141="So"),"15:00","0")</f>
        <v>0</v>
      </c>
      <c r="E141" s="50" t="str">
        <f t="shared" ref="E141:E171" si="54">IF($C141="0","0","1")</f>
        <v>0</v>
      </c>
      <c r="F141" s="48" t="str">
        <f t="shared" ref="F141:F171" si="55">IF(OR($B141="Sa",$B141="So"),"15:00","0")</f>
        <v>0</v>
      </c>
      <c r="G141" s="51" t="str">
        <f>IF(OR($B141="Sa",$B141="So"),"23:30","0")</f>
        <v>0</v>
      </c>
      <c r="H141" s="52" t="str">
        <f t="shared" ref="H141:H171" si="56">IF($F141="0","0","1")</f>
        <v>0</v>
      </c>
      <c r="I141" s="198"/>
      <c r="J141" s="222"/>
      <c r="K141" s="198"/>
      <c r="L141" s="64">
        <f t="shared" ref="L141:L171" si="57">($D141-$C141)*E141+($G141-$F141)*H141</f>
        <v>0</v>
      </c>
      <c r="M141" s="65"/>
      <c r="N141" s="117"/>
    </row>
    <row r="142" spans="1:14" x14ac:dyDescent="0.3">
      <c r="A142" s="142">
        <f>A141+1</f>
        <v>46723</v>
      </c>
      <c r="B142" s="19" t="str">
        <f t="shared" si="51"/>
        <v>Do</v>
      </c>
      <c r="C142" s="48" t="str">
        <f t="shared" si="52"/>
        <v>0</v>
      </c>
      <c r="D142" s="49" t="str">
        <f t="shared" si="53"/>
        <v>0</v>
      </c>
      <c r="E142" s="50" t="str">
        <f t="shared" si="54"/>
        <v>0</v>
      </c>
      <c r="F142" s="48" t="str">
        <f t="shared" si="55"/>
        <v>0</v>
      </c>
      <c r="G142" s="51" t="str">
        <f>IF(OR($B142="Sa",$B142="So"),"23:30","0")</f>
        <v>0</v>
      </c>
      <c r="H142" s="52" t="str">
        <f t="shared" si="56"/>
        <v>0</v>
      </c>
      <c r="I142" s="198"/>
      <c r="J142" s="222"/>
      <c r="K142" s="198"/>
      <c r="L142" s="64">
        <f t="shared" si="57"/>
        <v>0</v>
      </c>
      <c r="M142" s="66"/>
      <c r="N142" s="28"/>
    </row>
    <row r="143" spans="1:14" x14ac:dyDescent="0.3">
      <c r="A143" s="142">
        <f t="shared" ref="A143:A171" si="58">A142+1</f>
        <v>46724</v>
      </c>
      <c r="B143" s="19" t="str">
        <f t="shared" si="51"/>
        <v>Fr</v>
      </c>
      <c r="C143" s="48" t="str">
        <f t="shared" si="52"/>
        <v>0</v>
      </c>
      <c r="D143" s="49" t="str">
        <f t="shared" si="53"/>
        <v>0</v>
      </c>
      <c r="E143" s="50" t="str">
        <f t="shared" si="54"/>
        <v>0</v>
      </c>
      <c r="F143" s="48" t="str">
        <f t="shared" si="55"/>
        <v>0</v>
      </c>
      <c r="G143" s="51" t="str">
        <f>IF(OR($B143="Sa",$B143="So"),"23:30","0")</f>
        <v>0</v>
      </c>
      <c r="H143" s="52" t="str">
        <f t="shared" si="56"/>
        <v>0</v>
      </c>
      <c r="I143" s="198"/>
      <c r="J143" s="222"/>
      <c r="K143" s="198"/>
      <c r="L143" s="64">
        <f t="shared" si="57"/>
        <v>0</v>
      </c>
      <c r="M143" s="66"/>
      <c r="N143" s="28"/>
    </row>
    <row r="144" spans="1:14" x14ac:dyDescent="0.3">
      <c r="A144" s="142">
        <f t="shared" si="58"/>
        <v>46725</v>
      </c>
      <c r="B144" s="19" t="str">
        <f t="shared" si="51"/>
        <v>Sa</v>
      </c>
      <c r="C144" s="48" t="str">
        <f t="shared" si="52"/>
        <v>7:00</v>
      </c>
      <c r="D144" s="49" t="str">
        <f t="shared" si="53"/>
        <v>15:00</v>
      </c>
      <c r="E144" s="50" t="str">
        <f t="shared" si="54"/>
        <v>1</v>
      </c>
      <c r="F144" s="48" t="str">
        <f t="shared" si="55"/>
        <v>15:00</v>
      </c>
      <c r="G144" s="51" t="str">
        <f>IF(OR($B144="Sa",$B144="So"),"22:45","0")</f>
        <v>22:45</v>
      </c>
      <c r="H144" s="52" t="str">
        <f t="shared" si="56"/>
        <v>1</v>
      </c>
      <c r="I144" s="36">
        <f>($D144-$C144)*E144</f>
        <v>0.33333333333333331</v>
      </c>
      <c r="J144" s="218">
        <f>($G144-$F144)*H144</f>
        <v>0.32291666666666663</v>
      </c>
      <c r="K144" s="214"/>
      <c r="L144" s="36"/>
      <c r="M144" s="66"/>
      <c r="N144" s="28"/>
    </row>
    <row r="145" spans="1:14" x14ac:dyDescent="0.3">
      <c r="A145" s="142">
        <f t="shared" si="58"/>
        <v>46726</v>
      </c>
      <c r="B145" s="19" t="str">
        <f t="shared" si="51"/>
        <v>So</v>
      </c>
      <c r="C145" s="48" t="str">
        <f t="shared" si="52"/>
        <v>7:00</v>
      </c>
      <c r="D145" s="49" t="str">
        <f t="shared" si="53"/>
        <v>15:00</v>
      </c>
      <c r="E145" s="50" t="str">
        <f t="shared" si="54"/>
        <v>1</v>
      </c>
      <c r="F145" s="48" t="str">
        <f t="shared" si="55"/>
        <v>15:00</v>
      </c>
      <c r="G145" s="51" t="str">
        <f t="shared" ref="G145:G150" si="59">IF(OR($B145="Sa",$B145="So"),"23:30","0")</f>
        <v>23:30</v>
      </c>
      <c r="H145" s="52" t="str">
        <f t="shared" si="56"/>
        <v>1</v>
      </c>
      <c r="I145" s="64"/>
      <c r="J145" s="216"/>
      <c r="K145" s="213">
        <f>(D145-C145)*E145</f>
        <v>0.33333333333333331</v>
      </c>
      <c r="L145" s="64">
        <f>($G145-$F145)*H145</f>
        <v>0.35416666666666663</v>
      </c>
      <c r="M145" s="66"/>
      <c r="N145" s="28"/>
    </row>
    <row r="146" spans="1:14" x14ac:dyDescent="0.3">
      <c r="A146" s="142">
        <f t="shared" si="58"/>
        <v>46727</v>
      </c>
      <c r="B146" s="19" t="str">
        <f t="shared" si="51"/>
        <v>Mo</v>
      </c>
      <c r="C146" s="48" t="str">
        <f t="shared" si="52"/>
        <v>0</v>
      </c>
      <c r="D146" s="49" t="str">
        <f t="shared" si="53"/>
        <v>0</v>
      </c>
      <c r="E146" s="50" t="str">
        <f t="shared" si="54"/>
        <v>0</v>
      </c>
      <c r="F146" s="48" t="str">
        <f t="shared" si="55"/>
        <v>0</v>
      </c>
      <c r="G146" s="51" t="str">
        <f t="shared" si="59"/>
        <v>0</v>
      </c>
      <c r="H146" s="52" t="str">
        <f t="shared" si="56"/>
        <v>0</v>
      </c>
      <c r="I146" s="198"/>
      <c r="J146" s="222"/>
      <c r="K146" s="198"/>
      <c r="L146" s="64">
        <f t="shared" si="57"/>
        <v>0</v>
      </c>
      <c r="M146" s="66"/>
      <c r="N146" s="28"/>
    </row>
    <row r="147" spans="1:14" x14ac:dyDescent="0.3">
      <c r="A147" s="142">
        <f t="shared" si="58"/>
        <v>46728</v>
      </c>
      <c r="B147" s="19" t="str">
        <f t="shared" si="51"/>
        <v>Di</v>
      </c>
      <c r="C147" s="48" t="str">
        <f t="shared" si="52"/>
        <v>0</v>
      </c>
      <c r="D147" s="49" t="str">
        <f t="shared" si="53"/>
        <v>0</v>
      </c>
      <c r="E147" s="50" t="str">
        <f t="shared" si="54"/>
        <v>0</v>
      </c>
      <c r="F147" s="48" t="str">
        <f t="shared" si="55"/>
        <v>0</v>
      </c>
      <c r="G147" s="51" t="str">
        <f t="shared" si="59"/>
        <v>0</v>
      </c>
      <c r="H147" s="52" t="str">
        <f t="shared" si="56"/>
        <v>0</v>
      </c>
      <c r="I147" s="198"/>
      <c r="J147" s="222"/>
      <c r="K147" s="198"/>
      <c r="L147" s="64">
        <f t="shared" si="57"/>
        <v>0</v>
      </c>
      <c r="M147" s="66"/>
      <c r="N147" s="28"/>
    </row>
    <row r="148" spans="1:14" x14ac:dyDescent="0.3">
      <c r="A148" s="142">
        <f t="shared" si="58"/>
        <v>46729</v>
      </c>
      <c r="B148" s="19" t="str">
        <f t="shared" si="51"/>
        <v>Mi</v>
      </c>
      <c r="C148" s="48" t="str">
        <f t="shared" si="52"/>
        <v>0</v>
      </c>
      <c r="D148" s="49" t="str">
        <f t="shared" si="53"/>
        <v>0</v>
      </c>
      <c r="E148" s="50" t="str">
        <f t="shared" si="54"/>
        <v>0</v>
      </c>
      <c r="F148" s="48" t="str">
        <f t="shared" si="55"/>
        <v>0</v>
      </c>
      <c r="G148" s="51" t="str">
        <f t="shared" si="59"/>
        <v>0</v>
      </c>
      <c r="H148" s="52" t="str">
        <f t="shared" si="56"/>
        <v>0</v>
      </c>
      <c r="I148" s="198"/>
      <c r="J148" s="222"/>
      <c r="K148" s="198"/>
      <c r="L148" s="64">
        <f t="shared" si="57"/>
        <v>0</v>
      </c>
      <c r="M148" s="66"/>
      <c r="N148" s="28"/>
    </row>
    <row r="149" spans="1:14" x14ac:dyDescent="0.3">
      <c r="A149" s="142">
        <f t="shared" si="58"/>
        <v>46730</v>
      </c>
      <c r="B149" s="19" t="str">
        <f t="shared" si="51"/>
        <v>Do</v>
      </c>
      <c r="C149" s="48" t="str">
        <f t="shared" si="52"/>
        <v>0</v>
      </c>
      <c r="D149" s="49" t="str">
        <f t="shared" si="53"/>
        <v>0</v>
      </c>
      <c r="E149" s="50" t="str">
        <f t="shared" si="54"/>
        <v>0</v>
      </c>
      <c r="F149" s="48" t="str">
        <f t="shared" si="55"/>
        <v>0</v>
      </c>
      <c r="G149" s="51" t="str">
        <f t="shared" si="59"/>
        <v>0</v>
      </c>
      <c r="H149" s="52" t="str">
        <f t="shared" si="56"/>
        <v>0</v>
      </c>
      <c r="I149" s="198"/>
      <c r="J149" s="222"/>
      <c r="K149" s="198"/>
      <c r="L149" s="64">
        <f t="shared" si="57"/>
        <v>0</v>
      </c>
      <c r="M149" s="66"/>
      <c r="N149" s="28"/>
    </row>
    <row r="150" spans="1:14" x14ac:dyDescent="0.3">
      <c r="A150" s="142">
        <f t="shared" si="58"/>
        <v>46731</v>
      </c>
      <c r="B150" s="19" t="str">
        <f t="shared" si="51"/>
        <v>Fr</v>
      </c>
      <c r="C150" s="48" t="str">
        <f t="shared" si="52"/>
        <v>0</v>
      </c>
      <c r="D150" s="49" t="str">
        <f t="shared" si="53"/>
        <v>0</v>
      </c>
      <c r="E150" s="50" t="str">
        <f t="shared" si="54"/>
        <v>0</v>
      </c>
      <c r="F150" s="48" t="str">
        <f t="shared" si="55"/>
        <v>0</v>
      </c>
      <c r="G150" s="51" t="str">
        <f t="shared" si="59"/>
        <v>0</v>
      </c>
      <c r="H150" s="52" t="str">
        <f t="shared" si="56"/>
        <v>0</v>
      </c>
      <c r="I150" s="198"/>
      <c r="J150" s="222"/>
      <c r="K150" s="198"/>
      <c r="L150" s="64">
        <f t="shared" si="57"/>
        <v>0</v>
      </c>
      <c r="M150" s="66"/>
      <c r="N150" s="28"/>
    </row>
    <row r="151" spans="1:14" x14ac:dyDescent="0.3">
      <c r="A151" s="142">
        <f t="shared" si="58"/>
        <v>46732</v>
      </c>
      <c r="B151" s="19" t="str">
        <f t="shared" si="51"/>
        <v>Sa</v>
      </c>
      <c r="C151" s="48" t="str">
        <f t="shared" si="52"/>
        <v>7:00</v>
      </c>
      <c r="D151" s="49" t="str">
        <f t="shared" si="53"/>
        <v>15:00</v>
      </c>
      <c r="E151" s="50" t="str">
        <f t="shared" si="54"/>
        <v>1</v>
      </c>
      <c r="F151" s="48" t="str">
        <f t="shared" si="55"/>
        <v>15:00</v>
      </c>
      <c r="G151" s="51" t="str">
        <f>IF(OR($B151="Sa",$B151="So"),"22:45","0")</f>
        <v>22:45</v>
      </c>
      <c r="H151" s="52" t="str">
        <f t="shared" si="56"/>
        <v>1</v>
      </c>
      <c r="I151" s="36">
        <f>($D151-$C151)*E151</f>
        <v>0.33333333333333331</v>
      </c>
      <c r="J151" s="218">
        <f>($G151-$F151)*H151</f>
        <v>0.32291666666666663</v>
      </c>
      <c r="K151" s="214"/>
      <c r="L151" s="36"/>
      <c r="M151" s="66"/>
      <c r="N151" s="28"/>
    </row>
    <row r="152" spans="1:14" x14ac:dyDescent="0.3">
      <c r="A152" s="142">
        <f t="shared" si="58"/>
        <v>46733</v>
      </c>
      <c r="B152" s="19" t="str">
        <f t="shared" si="51"/>
        <v>So</v>
      </c>
      <c r="C152" s="48" t="str">
        <f t="shared" si="52"/>
        <v>7:00</v>
      </c>
      <c r="D152" s="49" t="str">
        <f t="shared" si="53"/>
        <v>15:00</v>
      </c>
      <c r="E152" s="50" t="str">
        <f t="shared" si="54"/>
        <v>1</v>
      </c>
      <c r="F152" s="48" t="str">
        <f t="shared" si="55"/>
        <v>15:00</v>
      </c>
      <c r="G152" s="51" t="str">
        <f t="shared" ref="G152:G157" si="60">IF(OR($B152="Sa",$B152="So"),"23:30","0")</f>
        <v>23:30</v>
      </c>
      <c r="H152" s="52" t="str">
        <f t="shared" si="56"/>
        <v>1</v>
      </c>
      <c r="I152" s="64"/>
      <c r="J152" s="216"/>
      <c r="K152" s="213">
        <f>(D152-C152)*E152</f>
        <v>0.33333333333333331</v>
      </c>
      <c r="L152" s="64">
        <f>($G152-$F152)*H152</f>
        <v>0.35416666666666663</v>
      </c>
      <c r="M152" s="66"/>
      <c r="N152" s="28"/>
    </row>
    <row r="153" spans="1:14" x14ac:dyDescent="0.3">
      <c r="A153" s="142">
        <f t="shared" si="58"/>
        <v>46734</v>
      </c>
      <c r="B153" s="19" t="str">
        <f t="shared" si="51"/>
        <v>Mo</v>
      </c>
      <c r="C153" s="48" t="str">
        <f t="shared" si="52"/>
        <v>0</v>
      </c>
      <c r="D153" s="49" t="str">
        <f t="shared" si="53"/>
        <v>0</v>
      </c>
      <c r="E153" s="50" t="str">
        <f t="shared" si="54"/>
        <v>0</v>
      </c>
      <c r="F153" s="48" t="str">
        <f t="shared" si="55"/>
        <v>0</v>
      </c>
      <c r="G153" s="51" t="str">
        <f t="shared" si="60"/>
        <v>0</v>
      </c>
      <c r="H153" s="52" t="str">
        <f t="shared" si="56"/>
        <v>0</v>
      </c>
      <c r="I153" s="198"/>
      <c r="J153" s="222"/>
      <c r="K153" s="198"/>
      <c r="L153" s="64">
        <f t="shared" si="57"/>
        <v>0</v>
      </c>
      <c r="M153" s="66"/>
      <c r="N153" s="28"/>
    </row>
    <row r="154" spans="1:14" x14ac:dyDescent="0.3">
      <c r="A154" s="142">
        <f t="shared" si="58"/>
        <v>46735</v>
      </c>
      <c r="B154" s="19" t="str">
        <f t="shared" si="51"/>
        <v>Di</v>
      </c>
      <c r="C154" s="48" t="str">
        <f t="shared" si="52"/>
        <v>0</v>
      </c>
      <c r="D154" s="49" t="str">
        <f t="shared" si="53"/>
        <v>0</v>
      </c>
      <c r="E154" s="50" t="str">
        <f t="shared" si="54"/>
        <v>0</v>
      </c>
      <c r="F154" s="48" t="str">
        <f t="shared" si="55"/>
        <v>0</v>
      </c>
      <c r="G154" s="51" t="str">
        <f t="shared" si="60"/>
        <v>0</v>
      </c>
      <c r="H154" s="52" t="str">
        <f t="shared" si="56"/>
        <v>0</v>
      </c>
      <c r="I154" s="198"/>
      <c r="J154" s="222"/>
      <c r="K154" s="198"/>
      <c r="L154" s="64">
        <f t="shared" si="57"/>
        <v>0</v>
      </c>
      <c r="M154" s="66"/>
      <c r="N154" s="28"/>
    </row>
    <row r="155" spans="1:14" x14ac:dyDescent="0.3">
      <c r="A155" s="142">
        <f t="shared" si="58"/>
        <v>46736</v>
      </c>
      <c r="B155" s="19" t="str">
        <f t="shared" si="51"/>
        <v>Mi</v>
      </c>
      <c r="C155" s="48" t="str">
        <f t="shared" si="52"/>
        <v>0</v>
      </c>
      <c r="D155" s="49" t="str">
        <f t="shared" si="53"/>
        <v>0</v>
      </c>
      <c r="E155" s="50" t="str">
        <f t="shared" si="54"/>
        <v>0</v>
      </c>
      <c r="F155" s="48" t="str">
        <f t="shared" si="55"/>
        <v>0</v>
      </c>
      <c r="G155" s="51" t="str">
        <f t="shared" si="60"/>
        <v>0</v>
      </c>
      <c r="H155" s="52" t="str">
        <f t="shared" si="56"/>
        <v>0</v>
      </c>
      <c r="I155" s="198"/>
      <c r="J155" s="222"/>
      <c r="K155" s="198"/>
      <c r="L155" s="64">
        <f t="shared" si="57"/>
        <v>0</v>
      </c>
      <c r="M155" s="66"/>
      <c r="N155" s="28"/>
    </row>
    <row r="156" spans="1:14" x14ac:dyDescent="0.3">
      <c r="A156" s="142">
        <f t="shared" si="58"/>
        <v>46737</v>
      </c>
      <c r="B156" s="19" t="str">
        <f t="shared" si="51"/>
        <v>Do</v>
      </c>
      <c r="C156" s="48" t="str">
        <f t="shared" si="52"/>
        <v>0</v>
      </c>
      <c r="D156" s="49" t="str">
        <f t="shared" si="53"/>
        <v>0</v>
      </c>
      <c r="E156" s="50" t="str">
        <f t="shared" si="54"/>
        <v>0</v>
      </c>
      <c r="F156" s="48" t="str">
        <f t="shared" si="55"/>
        <v>0</v>
      </c>
      <c r="G156" s="51" t="str">
        <f t="shared" si="60"/>
        <v>0</v>
      </c>
      <c r="H156" s="52" t="str">
        <f t="shared" si="56"/>
        <v>0</v>
      </c>
      <c r="I156" s="198"/>
      <c r="J156" s="222"/>
      <c r="K156" s="198"/>
      <c r="L156" s="64">
        <f t="shared" si="57"/>
        <v>0</v>
      </c>
      <c r="M156" s="66"/>
      <c r="N156" s="28"/>
    </row>
    <row r="157" spans="1:14" x14ac:dyDescent="0.3">
      <c r="A157" s="142">
        <f t="shared" si="58"/>
        <v>46738</v>
      </c>
      <c r="B157" s="19" t="str">
        <f t="shared" si="51"/>
        <v>Fr</v>
      </c>
      <c r="C157" s="48" t="str">
        <f t="shared" si="52"/>
        <v>0</v>
      </c>
      <c r="D157" s="49" t="str">
        <f t="shared" si="53"/>
        <v>0</v>
      </c>
      <c r="E157" s="50" t="str">
        <f t="shared" si="54"/>
        <v>0</v>
      </c>
      <c r="F157" s="48" t="str">
        <f t="shared" si="55"/>
        <v>0</v>
      </c>
      <c r="G157" s="51" t="str">
        <f t="shared" si="60"/>
        <v>0</v>
      </c>
      <c r="H157" s="52" t="str">
        <f t="shared" si="56"/>
        <v>0</v>
      </c>
      <c r="I157" s="198"/>
      <c r="J157" s="222"/>
      <c r="K157" s="198"/>
      <c r="L157" s="64">
        <f t="shared" si="57"/>
        <v>0</v>
      </c>
      <c r="M157" s="66"/>
      <c r="N157" s="28"/>
    </row>
    <row r="158" spans="1:14" x14ac:dyDescent="0.3">
      <c r="A158" s="142">
        <f t="shared" si="58"/>
        <v>46739</v>
      </c>
      <c r="B158" s="19" t="str">
        <f t="shared" si="51"/>
        <v>Sa</v>
      </c>
      <c r="C158" s="48" t="str">
        <f t="shared" si="52"/>
        <v>7:00</v>
      </c>
      <c r="D158" s="49" t="str">
        <f t="shared" si="53"/>
        <v>15:00</v>
      </c>
      <c r="E158" s="50" t="str">
        <f t="shared" si="54"/>
        <v>1</v>
      </c>
      <c r="F158" s="48" t="str">
        <f t="shared" si="55"/>
        <v>15:00</v>
      </c>
      <c r="G158" s="51" t="str">
        <f>IF(OR($B158="Sa",$B158="So"),"22:45","0")</f>
        <v>22:45</v>
      </c>
      <c r="H158" s="52" t="str">
        <f t="shared" si="56"/>
        <v>1</v>
      </c>
      <c r="I158" s="36">
        <f>($D158-$C158)*E158</f>
        <v>0.33333333333333331</v>
      </c>
      <c r="J158" s="218">
        <f>($G158-$F158)*H158</f>
        <v>0.32291666666666663</v>
      </c>
      <c r="K158" s="214"/>
      <c r="L158" s="36"/>
      <c r="M158" s="66"/>
      <c r="N158" s="28"/>
    </row>
    <row r="159" spans="1:14" x14ac:dyDescent="0.3">
      <c r="A159" s="142">
        <f t="shared" si="58"/>
        <v>46740</v>
      </c>
      <c r="B159" s="19" t="str">
        <f t="shared" si="51"/>
        <v>So</v>
      </c>
      <c r="C159" s="48" t="str">
        <f t="shared" si="52"/>
        <v>7:00</v>
      </c>
      <c r="D159" s="49" t="str">
        <f t="shared" si="53"/>
        <v>15:00</v>
      </c>
      <c r="E159" s="50" t="str">
        <f t="shared" si="54"/>
        <v>1</v>
      </c>
      <c r="F159" s="48" t="str">
        <f t="shared" si="55"/>
        <v>15:00</v>
      </c>
      <c r="G159" s="51" t="str">
        <f t="shared" ref="G159:G164" si="61">IF(OR($B159="Sa",$B159="So"),"23:30","0")</f>
        <v>23:30</v>
      </c>
      <c r="H159" s="52" t="str">
        <f t="shared" si="56"/>
        <v>1</v>
      </c>
      <c r="I159" s="64"/>
      <c r="J159" s="216"/>
      <c r="K159" s="213">
        <f>(D159-C159)*E159</f>
        <v>0.33333333333333331</v>
      </c>
      <c r="L159" s="64">
        <f>($G159-$F159)*H159</f>
        <v>0.35416666666666663</v>
      </c>
      <c r="M159" s="66"/>
      <c r="N159" s="28"/>
    </row>
    <row r="160" spans="1:14" x14ac:dyDescent="0.3">
      <c r="A160" s="142">
        <f t="shared" si="58"/>
        <v>46741</v>
      </c>
      <c r="B160" s="19" t="str">
        <f t="shared" si="51"/>
        <v>Mo</v>
      </c>
      <c r="C160" s="48" t="str">
        <f t="shared" si="52"/>
        <v>0</v>
      </c>
      <c r="D160" s="49" t="str">
        <f t="shared" si="53"/>
        <v>0</v>
      </c>
      <c r="E160" s="50" t="str">
        <f t="shared" si="54"/>
        <v>0</v>
      </c>
      <c r="F160" s="48" t="str">
        <f t="shared" si="55"/>
        <v>0</v>
      </c>
      <c r="G160" s="51" t="str">
        <f t="shared" si="61"/>
        <v>0</v>
      </c>
      <c r="H160" s="52" t="str">
        <f t="shared" si="56"/>
        <v>0</v>
      </c>
      <c r="I160" s="198"/>
      <c r="J160" s="222"/>
      <c r="K160" s="198"/>
      <c r="L160" s="64">
        <f t="shared" si="57"/>
        <v>0</v>
      </c>
      <c r="M160" s="66"/>
      <c r="N160" s="28"/>
    </row>
    <row r="161" spans="1:14" x14ac:dyDescent="0.3">
      <c r="A161" s="142">
        <f t="shared" si="58"/>
        <v>46742</v>
      </c>
      <c r="B161" s="19" t="str">
        <f t="shared" si="51"/>
        <v>Di</v>
      </c>
      <c r="C161" s="48" t="str">
        <f t="shared" si="52"/>
        <v>0</v>
      </c>
      <c r="D161" s="49" t="str">
        <f t="shared" si="53"/>
        <v>0</v>
      </c>
      <c r="E161" s="50" t="str">
        <f t="shared" si="54"/>
        <v>0</v>
      </c>
      <c r="F161" s="48" t="str">
        <f t="shared" si="55"/>
        <v>0</v>
      </c>
      <c r="G161" s="51" t="str">
        <f t="shared" si="61"/>
        <v>0</v>
      </c>
      <c r="H161" s="52" t="str">
        <f t="shared" si="56"/>
        <v>0</v>
      </c>
      <c r="I161" s="198"/>
      <c r="J161" s="222"/>
      <c r="K161" s="198"/>
      <c r="L161" s="64">
        <f t="shared" si="57"/>
        <v>0</v>
      </c>
      <c r="M161" s="66"/>
      <c r="N161" s="28"/>
    </row>
    <row r="162" spans="1:14" x14ac:dyDescent="0.3">
      <c r="A162" s="143">
        <f t="shared" si="58"/>
        <v>46743</v>
      </c>
      <c r="B162" s="19" t="str">
        <f t="shared" si="51"/>
        <v>Mi</v>
      </c>
      <c r="C162" s="20" t="str">
        <f t="shared" si="52"/>
        <v>0</v>
      </c>
      <c r="D162" s="21" t="str">
        <f t="shared" si="53"/>
        <v>0</v>
      </c>
      <c r="E162" s="22" t="str">
        <f t="shared" si="54"/>
        <v>0</v>
      </c>
      <c r="F162" s="20" t="str">
        <f t="shared" si="55"/>
        <v>0</v>
      </c>
      <c r="G162" s="23" t="str">
        <f t="shared" si="61"/>
        <v>0</v>
      </c>
      <c r="H162" s="24" t="str">
        <f t="shared" si="56"/>
        <v>0</v>
      </c>
      <c r="I162" s="197"/>
      <c r="J162" s="220"/>
      <c r="K162" s="197"/>
      <c r="L162" s="25">
        <f t="shared" si="57"/>
        <v>0</v>
      </c>
      <c r="M162" s="27"/>
      <c r="N162" s="28"/>
    </row>
    <row r="163" spans="1:14" x14ac:dyDescent="0.3">
      <c r="A163" s="143">
        <f t="shared" si="58"/>
        <v>46744</v>
      </c>
      <c r="B163" s="19" t="str">
        <f t="shared" si="51"/>
        <v>Do</v>
      </c>
      <c r="C163" s="20" t="str">
        <f t="shared" si="52"/>
        <v>0</v>
      </c>
      <c r="D163" s="21" t="str">
        <f t="shared" si="53"/>
        <v>0</v>
      </c>
      <c r="E163" s="22" t="str">
        <f t="shared" si="54"/>
        <v>0</v>
      </c>
      <c r="F163" s="20" t="str">
        <f t="shared" si="55"/>
        <v>0</v>
      </c>
      <c r="G163" s="23" t="str">
        <f t="shared" si="61"/>
        <v>0</v>
      </c>
      <c r="H163" s="24" t="str">
        <f t="shared" si="56"/>
        <v>0</v>
      </c>
      <c r="I163" s="197"/>
      <c r="J163" s="220"/>
      <c r="K163" s="197"/>
      <c r="L163" s="25">
        <f t="shared" si="57"/>
        <v>0</v>
      </c>
      <c r="M163" s="27"/>
      <c r="N163" s="28"/>
    </row>
    <row r="164" spans="1:14" x14ac:dyDescent="0.3">
      <c r="A164" s="141">
        <f t="shared" si="58"/>
        <v>46745</v>
      </c>
      <c r="B164" s="30" t="str">
        <f t="shared" si="51"/>
        <v>Fr</v>
      </c>
      <c r="C164" s="31" t="str">
        <f t="shared" si="52"/>
        <v>0</v>
      </c>
      <c r="D164" s="32" t="str">
        <f t="shared" si="53"/>
        <v>0</v>
      </c>
      <c r="E164" s="33" t="str">
        <f t="shared" si="54"/>
        <v>0</v>
      </c>
      <c r="F164" s="31" t="str">
        <f t="shared" si="55"/>
        <v>0</v>
      </c>
      <c r="G164" s="34" t="str">
        <f t="shared" si="61"/>
        <v>0</v>
      </c>
      <c r="H164" s="35" t="str">
        <f t="shared" si="56"/>
        <v>0</v>
      </c>
      <c r="I164" s="196"/>
      <c r="J164" s="217"/>
      <c r="K164" s="196"/>
      <c r="L164" s="36">
        <f t="shared" si="57"/>
        <v>0</v>
      </c>
      <c r="M164" s="37"/>
      <c r="N164" s="38" t="s">
        <v>15</v>
      </c>
    </row>
    <row r="165" spans="1:14" x14ac:dyDescent="0.3">
      <c r="A165" s="141">
        <f t="shared" si="58"/>
        <v>46746</v>
      </c>
      <c r="B165" s="30" t="str">
        <f t="shared" si="51"/>
        <v>Sa</v>
      </c>
      <c r="C165" s="31">
        <v>0</v>
      </c>
      <c r="D165" s="32">
        <v>0</v>
      </c>
      <c r="E165" s="33" t="str">
        <f t="shared" si="54"/>
        <v>1</v>
      </c>
      <c r="F165" s="31">
        <v>0</v>
      </c>
      <c r="G165" s="34">
        <v>0</v>
      </c>
      <c r="H165" s="35" t="str">
        <f t="shared" si="56"/>
        <v>1</v>
      </c>
      <c r="I165" s="36">
        <f>($D165-$C165)*E165</f>
        <v>0</v>
      </c>
      <c r="J165" s="218">
        <f>($G165-$F165)*H165</f>
        <v>0</v>
      </c>
      <c r="K165" s="214"/>
      <c r="L165" s="36"/>
      <c r="M165" s="193" t="s">
        <v>7</v>
      </c>
      <c r="N165" s="67" t="s">
        <v>16</v>
      </c>
    </row>
    <row r="166" spans="1:14" x14ac:dyDescent="0.3">
      <c r="A166" s="141">
        <f t="shared" si="58"/>
        <v>46747</v>
      </c>
      <c r="B166" s="30" t="str">
        <f t="shared" si="51"/>
        <v>So</v>
      </c>
      <c r="C166" s="31" t="str">
        <f t="shared" si="52"/>
        <v>7:00</v>
      </c>
      <c r="D166" s="32" t="str">
        <f t="shared" ref="D166:D171" si="62">IF(OR($B166="Sa",$B166="So"),"15:00","0")</f>
        <v>15:00</v>
      </c>
      <c r="E166" s="33" t="str">
        <f t="shared" si="54"/>
        <v>1</v>
      </c>
      <c r="F166" s="31" t="str">
        <f t="shared" si="55"/>
        <v>15:00</v>
      </c>
      <c r="G166" s="34" t="str">
        <f t="shared" ref="G166:G171" si="63">IF(OR($B166="Sa",$B166="So"),"23:30","0")</f>
        <v>23:30</v>
      </c>
      <c r="H166" s="35" t="str">
        <f t="shared" si="56"/>
        <v>1</v>
      </c>
      <c r="I166" s="64"/>
      <c r="J166" s="216"/>
      <c r="K166" s="213">
        <f>(D166-C166)*E166</f>
        <v>0.33333333333333331</v>
      </c>
      <c r="L166" s="64">
        <f>($G166-$F166)*H166</f>
        <v>0.35416666666666663</v>
      </c>
      <c r="M166" s="193" t="s">
        <v>7</v>
      </c>
      <c r="N166" s="38" t="s">
        <v>17</v>
      </c>
    </row>
    <row r="167" spans="1:14" x14ac:dyDescent="0.3">
      <c r="A167" s="141">
        <f t="shared" si="58"/>
        <v>46748</v>
      </c>
      <c r="B167" s="19" t="str">
        <f t="shared" si="51"/>
        <v>Mo</v>
      </c>
      <c r="C167" s="31" t="str">
        <f t="shared" si="52"/>
        <v>0</v>
      </c>
      <c r="D167" s="32" t="str">
        <f t="shared" si="62"/>
        <v>0</v>
      </c>
      <c r="E167" s="33" t="str">
        <f t="shared" si="54"/>
        <v>0</v>
      </c>
      <c r="F167" s="31" t="str">
        <f t="shared" si="55"/>
        <v>0</v>
      </c>
      <c r="G167" s="34" t="str">
        <f t="shared" si="63"/>
        <v>0</v>
      </c>
      <c r="H167" s="35" t="str">
        <f t="shared" si="56"/>
        <v>0</v>
      </c>
      <c r="I167" s="196"/>
      <c r="J167" s="217"/>
      <c r="K167" s="196"/>
      <c r="L167" s="36">
        <f t="shared" si="57"/>
        <v>0</v>
      </c>
      <c r="M167" s="37"/>
      <c r="N167" s="53" t="s">
        <v>20</v>
      </c>
    </row>
    <row r="168" spans="1:14" x14ac:dyDescent="0.3">
      <c r="A168" s="141">
        <f t="shared" si="58"/>
        <v>46749</v>
      </c>
      <c r="B168" s="19" t="str">
        <f t="shared" si="51"/>
        <v>Di</v>
      </c>
      <c r="C168" s="31" t="str">
        <f>IF(OR($B168="Sa",$B168="So"),"7:00","0")</f>
        <v>0</v>
      </c>
      <c r="D168" s="32" t="str">
        <f t="shared" si="62"/>
        <v>0</v>
      </c>
      <c r="E168" s="33" t="str">
        <f t="shared" si="54"/>
        <v>0</v>
      </c>
      <c r="F168" s="31" t="str">
        <f t="shared" si="55"/>
        <v>0</v>
      </c>
      <c r="G168" s="34" t="str">
        <f t="shared" si="63"/>
        <v>0</v>
      </c>
      <c r="H168" s="35" t="str">
        <f t="shared" si="56"/>
        <v>0</v>
      </c>
      <c r="I168" s="196"/>
      <c r="J168" s="217"/>
      <c r="K168" s="196"/>
      <c r="L168" s="36">
        <f t="shared" si="57"/>
        <v>0</v>
      </c>
      <c r="M168" s="37"/>
      <c r="N168" s="53" t="s">
        <v>20</v>
      </c>
    </row>
    <row r="169" spans="1:14" x14ac:dyDescent="0.3">
      <c r="A169" s="141">
        <f t="shared" si="58"/>
        <v>46750</v>
      </c>
      <c r="B169" s="30" t="str">
        <f t="shared" si="51"/>
        <v>Mi</v>
      </c>
      <c r="C169" s="31" t="str">
        <f t="shared" si="52"/>
        <v>0</v>
      </c>
      <c r="D169" s="32" t="str">
        <f t="shared" si="62"/>
        <v>0</v>
      </c>
      <c r="E169" s="33" t="str">
        <f t="shared" si="54"/>
        <v>0</v>
      </c>
      <c r="F169" s="31" t="str">
        <f t="shared" si="55"/>
        <v>0</v>
      </c>
      <c r="G169" s="34" t="str">
        <f t="shared" si="63"/>
        <v>0</v>
      </c>
      <c r="H169" s="35" t="str">
        <f t="shared" si="56"/>
        <v>0</v>
      </c>
      <c r="I169" s="196"/>
      <c r="J169" s="217"/>
      <c r="K169" s="196"/>
      <c r="L169" s="36">
        <f t="shared" si="57"/>
        <v>0</v>
      </c>
      <c r="M169" s="37"/>
      <c r="N169" s="53" t="s">
        <v>20</v>
      </c>
    </row>
    <row r="170" spans="1:14" x14ac:dyDescent="0.3">
      <c r="A170" s="141">
        <f t="shared" si="58"/>
        <v>46751</v>
      </c>
      <c r="B170" s="30" t="str">
        <f t="shared" si="51"/>
        <v>Do</v>
      </c>
      <c r="C170" s="31" t="str">
        <f t="shared" si="52"/>
        <v>0</v>
      </c>
      <c r="D170" s="32" t="str">
        <f t="shared" si="62"/>
        <v>0</v>
      </c>
      <c r="E170" s="33" t="str">
        <f t="shared" si="54"/>
        <v>0</v>
      </c>
      <c r="F170" s="31" t="str">
        <f t="shared" si="55"/>
        <v>0</v>
      </c>
      <c r="G170" s="34" t="str">
        <f t="shared" si="63"/>
        <v>0</v>
      </c>
      <c r="H170" s="35" t="str">
        <f t="shared" si="56"/>
        <v>0</v>
      </c>
      <c r="I170" s="196"/>
      <c r="J170" s="217"/>
      <c r="K170" s="196"/>
      <c r="L170" s="36">
        <f t="shared" si="57"/>
        <v>0</v>
      </c>
      <c r="M170" s="37"/>
      <c r="N170" s="53" t="s">
        <v>20</v>
      </c>
    </row>
    <row r="171" spans="1:14" ht="15" thickBot="1" x14ac:dyDescent="0.35">
      <c r="A171" s="145">
        <f t="shared" si="58"/>
        <v>46752</v>
      </c>
      <c r="B171" s="68" t="str">
        <f t="shared" si="51"/>
        <v>Fr</v>
      </c>
      <c r="C171" s="69" t="str">
        <f t="shared" si="52"/>
        <v>0</v>
      </c>
      <c r="D171" s="70" t="str">
        <f t="shared" si="62"/>
        <v>0</v>
      </c>
      <c r="E171" s="71" t="str">
        <f t="shared" si="54"/>
        <v>0</v>
      </c>
      <c r="F171" s="69" t="str">
        <f t="shared" si="55"/>
        <v>0</v>
      </c>
      <c r="G171" s="72" t="str">
        <f t="shared" si="63"/>
        <v>0</v>
      </c>
      <c r="H171" s="73" t="str">
        <f t="shared" si="56"/>
        <v>0</v>
      </c>
      <c r="I171" s="200"/>
      <c r="J171" s="219"/>
      <c r="K171" s="200"/>
      <c r="L171" s="74">
        <f t="shared" si="57"/>
        <v>0</v>
      </c>
      <c r="M171" s="54"/>
      <c r="N171" s="75" t="s">
        <v>18</v>
      </c>
    </row>
    <row r="172" spans="1:14" ht="15" thickBot="1" x14ac:dyDescent="0.35">
      <c r="A172" s="232" t="str">
        <f>"Summe "&amp;TEXT(A141,"MMMM")</f>
        <v>Summe Dezember</v>
      </c>
      <c r="B172" s="233"/>
      <c r="C172" s="233"/>
      <c r="D172" s="76"/>
      <c r="E172" s="77"/>
      <c r="F172" s="76"/>
      <c r="G172" s="76"/>
      <c r="H172" s="77"/>
      <c r="I172" s="78">
        <f t="shared" ref="I172:K172" si="64">SUM(I141:I171)</f>
        <v>1</v>
      </c>
      <c r="J172" s="78">
        <f t="shared" si="64"/>
        <v>0.96874999999999989</v>
      </c>
      <c r="K172" s="78">
        <f t="shared" si="64"/>
        <v>1.3333333333333333</v>
      </c>
      <c r="L172" s="78">
        <f>SUM(L141:L171)</f>
        <v>1.4166666666666665</v>
      </c>
      <c r="M172" s="42"/>
      <c r="N172" s="165"/>
    </row>
    <row r="173" spans="1:14" ht="15" thickBot="1" x14ac:dyDescent="0.35">
      <c r="A173" s="146"/>
      <c r="B173" s="79"/>
      <c r="C173" s="80"/>
      <c r="D173" s="80"/>
      <c r="E173" s="81"/>
      <c r="F173" s="80"/>
      <c r="G173" s="80"/>
      <c r="H173" s="81"/>
      <c r="I173" s="81"/>
      <c r="J173" s="81"/>
      <c r="K173" s="81"/>
      <c r="L173" s="82"/>
      <c r="M173" s="83"/>
      <c r="N173" s="166"/>
    </row>
    <row r="174" spans="1:14" x14ac:dyDescent="0.3">
      <c r="A174" s="236">
        <f>A175</f>
        <v>46753</v>
      </c>
      <c r="B174" s="237"/>
      <c r="C174" s="237"/>
      <c r="D174" s="15"/>
      <c r="E174" s="16"/>
      <c r="F174" s="15"/>
      <c r="G174" s="15"/>
      <c r="H174" s="16"/>
      <c r="I174" s="16"/>
      <c r="J174" s="16"/>
      <c r="K174" s="16"/>
      <c r="L174" s="17"/>
      <c r="M174" s="18"/>
      <c r="N174" s="116"/>
    </row>
    <row r="175" spans="1:14" x14ac:dyDescent="0.3">
      <c r="A175" s="140">
        <f>A171+1</f>
        <v>46753</v>
      </c>
      <c r="B175" s="30" t="str">
        <f t="shared" ref="B175:B205" si="65">TEXT(A175,"TTT")</f>
        <v>Sa</v>
      </c>
      <c r="C175" s="31">
        <v>0</v>
      </c>
      <c r="D175" s="32">
        <v>0</v>
      </c>
      <c r="E175" s="33" t="str">
        <f t="shared" ref="E175:E205" si="66">IF($C175="0","0","1")</f>
        <v>1</v>
      </c>
      <c r="F175" s="31">
        <v>0</v>
      </c>
      <c r="G175" s="34">
        <v>0</v>
      </c>
      <c r="H175" s="35">
        <v>0</v>
      </c>
      <c r="I175" s="36">
        <f>($D175-$C175)*E175</f>
        <v>0</v>
      </c>
      <c r="J175" s="218">
        <f>($G175-$F175)*H175</f>
        <v>0</v>
      </c>
      <c r="K175" s="214"/>
      <c r="L175" s="36"/>
      <c r="M175" s="194" t="s">
        <v>7</v>
      </c>
      <c r="N175" s="84" t="s">
        <v>19</v>
      </c>
    </row>
    <row r="176" spans="1:14" x14ac:dyDescent="0.3">
      <c r="A176" s="141">
        <f>A175+1</f>
        <v>46754</v>
      </c>
      <c r="B176" s="30" t="str">
        <f t="shared" si="65"/>
        <v>So</v>
      </c>
      <c r="C176" s="31" t="str">
        <f t="shared" ref="C176:C205" si="67">IF(OR($B176="Sa",$B176="So"),"7:00","0")</f>
        <v>7:00</v>
      </c>
      <c r="D176" s="32" t="str">
        <f t="shared" ref="D176:D205" si="68">IF(OR($B176="Sa",$B176="So"),"15:00","0")</f>
        <v>15:00</v>
      </c>
      <c r="E176" s="33" t="str">
        <f t="shared" si="66"/>
        <v>1</v>
      </c>
      <c r="F176" s="31" t="str">
        <f t="shared" ref="F176:F205" si="69">IF(OR($B176="Sa",$B176="So"),"15:00","0")</f>
        <v>15:00</v>
      </c>
      <c r="G176" s="34" t="str">
        <f t="shared" ref="G176:G181" si="70">IF(OR($B176="Sa",$B176="So"),"23:30","0")</f>
        <v>23:30</v>
      </c>
      <c r="H176" s="35" t="str">
        <f t="shared" ref="H176:H205" si="71">IF($F176="0","0","1")</f>
        <v>1</v>
      </c>
      <c r="I176" s="64"/>
      <c r="J176" s="216"/>
      <c r="K176" s="213">
        <f>(D176-C176)*E176</f>
        <v>0.33333333333333331</v>
      </c>
      <c r="L176" s="64">
        <f>($G176-$F176)*H176</f>
        <v>0.35416666666666663</v>
      </c>
      <c r="M176" s="37"/>
      <c r="N176" s="53" t="s">
        <v>20</v>
      </c>
    </row>
    <row r="177" spans="1:14" x14ac:dyDescent="0.3">
      <c r="A177" s="141">
        <f t="shared" ref="A177:A205" si="72">A176+1</f>
        <v>46755</v>
      </c>
      <c r="B177" s="19" t="str">
        <f t="shared" si="65"/>
        <v>Mo</v>
      </c>
      <c r="C177" s="31" t="str">
        <f t="shared" si="67"/>
        <v>0</v>
      </c>
      <c r="D177" s="32" t="str">
        <f t="shared" si="68"/>
        <v>0</v>
      </c>
      <c r="E177" s="33" t="str">
        <f t="shared" si="66"/>
        <v>0</v>
      </c>
      <c r="F177" s="31" t="str">
        <f t="shared" si="69"/>
        <v>0</v>
      </c>
      <c r="G177" s="34" t="str">
        <f t="shared" si="70"/>
        <v>0</v>
      </c>
      <c r="H177" s="35" t="str">
        <f t="shared" si="71"/>
        <v>0</v>
      </c>
      <c r="I177" s="196"/>
      <c r="J177" s="217"/>
      <c r="K177" s="196"/>
      <c r="L177" s="36">
        <f t="shared" ref="L177:L205" si="73">($D177-$C177)*E177+($G177-$F177)*H177</f>
        <v>0</v>
      </c>
      <c r="M177" s="37"/>
      <c r="N177" s="53" t="s">
        <v>20</v>
      </c>
    </row>
    <row r="178" spans="1:14" x14ac:dyDescent="0.3">
      <c r="A178" s="141">
        <f t="shared" si="72"/>
        <v>46756</v>
      </c>
      <c r="B178" s="19" t="str">
        <f t="shared" si="65"/>
        <v>Di</v>
      </c>
      <c r="C178" s="31" t="str">
        <f t="shared" si="67"/>
        <v>0</v>
      </c>
      <c r="D178" s="32" t="str">
        <f t="shared" si="68"/>
        <v>0</v>
      </c>
      <c r="E178" s="33" t="str">
        <f t="shared" si="66"/>
        <v>0</v>
      </c>
      <c r="F178" s="31" t="str">
        <f t="shared" si="69"/>
        <v>0</v>
      </c>
      <c r="G178" s="34" t="str">
        <f t="shared" si="70"/>
        <v>0</v>
      </c>
      <c r="H178" s="35" t="str">
        <f t="shared" si="71"/>
        <v>0</v>
      </c>
      <c r="I178" s="196"/>
      <c r="J178" s="217"/>
      <c r="K178" s="196"/>
      <c r="L178" s="36">
        <f t="shared" si="73"/>
        <v>0</v>
      </c>
      <c r="M178" s="37"/>
      <c r="N178" s="53" t="s">
        <v>20</v>
      </c>
    </row>
    <row r="179" spans="1:14" x14ac:dyDescent="0.3">
      <c r="A179" s="141">
        <f t="shared" si="72"/>
        <v>46757</v>
      </c>
      <c r="B179" s="30" t="str">
        <f t="shared" si="65"/>
        <v>Mi</v>
      </c>
      <c r="C179" s="31" t="str">
        <f t="shared" si="67"/>
        <v>0</v>
      </c>
      <c r="D179" s="32" t="str">
        <f t="shared" si="68"/>
        <v>0</v>
      </c>
      <c r="E179" s="33" t="str">
        <f t="shared" si="66"/>
        <v>0</v>
      </c>
      <c r="F179" s="31" t="str">
        <f t="shared" si="69"/>
        <v>0</v>
      </c>
      <c r="G179" s="34" t="str">
        <f t="shared" si="70"/>
        <v>0</v>
      </c>
      <c r="H179" s="35" t="str">
        <f t="shared" si="71"/>
        <v>0</v>
      </c>
      <c r="I179" s="196"/>
      <c r="J179" s="217"/>
      <c r="K179" s="196"/>
      <c r="L179" s="36">
        <f t="shared" si="73"/>
        <v>0</v>
      </c>
      <c r="M179" s="37"/>
      <c r="N179" s="53" t="s">
        <v>20</v>
      </c>
    </row>
    <row r="180" spans="1:14" x14ac:dyDescent="0.3">
      <c r="A180" s="141">
        <f t="shared" si="72"/>
        <v>46758</v>
      </c>
      <c r="B180" s="30" t="str">
        <f t="shared" si="65"/>
        <v>Do</v>
      </c>
      <c r="C180" s="31" t="str">
        <f t="shared" si="67"/>
        <v>0</v>
      </c>
      <c r="D180" s="32" t="str">
        <f t="shared" si="68"/>
        <v>0</v>
      </c>
      <c r="E180" s="33" t="str">
        <f t="shared" si="66"/>
        <v>0</v>
      </c>
      <c r="F180" s="31" t="str">
        <f t="shared" si="69"/>
        <v>0</v>
      </c>
      <c r="G180" s="34" t="str">
        <f t="shared" si="70"/>
        <v>0</v>
      </c>
      <c r="H180" s="35" t="str">
        <f t="shared" si="71"/>
        <v>0</v>
      </c>
      <c r="I180" s="196"/>
      <c r="J180" s="217"/>
      <c r="K180" s="196"/>
      <c r="L180" s="36">
        <f t="shared" si="73"/>
        <v>0</v>
      </c>
      <c r="M180" s="193" t="s">
        <v>7</v>
      </c>
      <c r="N180" s="38" t="s">
        <v>21</v>
      </c>
    </row>
    <row r="181" spans="1:14" x14ac:dyDescent="0.3">
      <c r="A181" s="141">
        <f t="shared" si="72"/>
        <v>46759</v>
      </c>
      <c r="B181" s="30" t="str">
        <f t="shared" si="65"/>
        <v>Fr</v>
      </c>
      <c r="C181" s="31" t="str">
        <f t="shared" si="67"/>
        <v>0</v>
      </c>
      <c r="D181" s="32" t="str">
        <f t="shared" si="68"/>
        <v>0</v>
      </c>
      <c r="E181" s="33" t="str">
        <f t="shared" si="66"/>
        <v>0</v>
      </c>
      <c r="F181" s="31" t="str">
        <f t="shared" si="69"/>
        <v>0</v>
      </c>
      <c r="G181" s="34" t="str">
        <f t="shared" si="70"/>
        <v>0</v>
      </c>
      <c r="H181" s="35" t="str">
        <f t="shared" si="71"/>
        <v>0</v>
      </c>
      <c r="I181" s="196"/>
      <c r="J181" s="217"/>
      <c r="K181" s="196"/>
      <c r="L181" s="36">
        <f t="shared" si="73"/>
        <v>0</v>
      </c>
      <c r="M181" s="37"/>
      <c r="N181" s="53" t="s">
        <v>20</v>
      </c>
    </row>
    <row r="182" spans="1:14" x14ac:dyDescent="0.3">
      <c r="A182" s="141">
        <f t="shared" si="72"/>
        <v>46760</v>
      </c>
      <c r="B182" s="30" t="str">
        <f t="shared" si="65"/>
        <v>Sa</v>
      </c>
      <c r="C182" s="31" t="str">
        <f t="shared" si="67"/>
        <v>7:00</v>
      </c>
      <c r="D182" s="32" t="str">
        <f t="shared" si="68"/>
        <v>15:00</v>
      </c>
      <c r="E182" s="33" t="str">
        <f t="shared" si="66"/>
        <v>1</v>
      </c>
      <c r="F182" s="31" t="str">
        <f t="shared" si="69"/>
        <v>15:00</v>
      </c>
      <c r="G182" s="34" t="str">
        <f>IF(OR($B182="Sa",$B182="So"),"22:45","0")</f>
        <v>22:45</v>
      </c>
      <c r="H182" s="35" t="str">
        <f t="shared" si="71"/>
        <v>1</v>
      </c>
      <c r="I182" s="36">
        <f>($D182-$C182)*E182</f>
        <v>0.33333333333333331</v>
      </c>
      <c r="J182" s="218">
        <f>($G182-$F182)*H182</f>
        <v>0.32291666666666663</v>
      </c>
      <c r="K182" s="214"/>
      <c r="L182" s="36"/>
      <c r="M182" s="37"/>
      <c r="N182" s="53" t="s">
        <v>20</v>
      </c>
    </row>
    <row r="183" spans="1:14" x14ac:dyDescent="0.3">
      <c r="A183" s="142">
        <f t="shared" si="72"/>
        <v>46761</v>
      </c>
      <c r="B183" s="19" t="str">
        <f t="shared" si="65"/>
        <v>So</v>
      </c>
      <c r="C183" s="48" t="str">
        <f t="shared" si="67"/>
        <v>7:00</v>
      </c>
      <c r="D183" s="49" t="str">
        <f t="shared" si="68"/>
        <v>15:00</v>
      </c>
      <c r="E183" s="50" t="str">
        <f t="shared" si="66"/>
        <v>1</v>
      </c>
      <c r="F183" s="48" t="str">
        <f t="shared" si="69"/>
        <v>15:00</v>
      </c>
      <c r="G183" s="51" t="str">
        <f t="shared" ref="G183:G188" si="74">IF(OR($B183="Sa",$B183="So"),"23:30","0")</f>
        <v>23:30</v>
      </c>
      <c r="H183" s="52" t="str">
        <f t="shared" si="71"/>
        <v>1</v>
      </c>
      <c r="I183" s="64"/>
      <c r="J183" s="216"/>
      <c r="K183" s="213">
        <f>(D183-C183)*E183</f>
        <v>0.33333333333333331</v>
      </c>
      <c r="L183" s="64">
        <f>($G183-$F183)*H183</f>
        <v>0.35416666666666663</v>
      </c>
      <c r="M183" s="27"/>
      <c r="N183" s="28" t="s">
        <v>20</v>
      </c>
    </row>
    <row r="184" spans="1:14" x14ac:dyDescent="0.3">
      <c r="A184" s="142">
        <f t="shared" si="72"/>
        <v>46762</v>
      </c>
      <c r="B184" s="19" t="str">
        <f t="shared" si="65"/>
        <v>Mo</v>
      </c>
      <c r="C184" s="48" t="str">
        <f t="shared" si="67"/>
        <v>0</v>
      </c>
      <c r="D184" s="49" t="str">
        <f t="shared" si="68"/>
        <v>0</v>
      </c>
      <c r="E184" s="50" t="str">
        <f t="shared" si="66"/>
        <v>0</v>
      </c>
      <c r="F184" s="48" t="str">
        <f t="shared" si="69"/>
        <v>0</v>
      </c>
      <c r="G184" s="51" t="str">
        <f t="shared" si="74"/>
        <v>0</v>
      </c>
      <c r="H184" s="52" t="str">
        <f t="shared" si="71"/>
        <v>0</v>
      </c>
      <c r="I184" s="198"/>
      <c r="J184" s="222"/>
      <c r="K184" s="198"/>
      <c r="L184" s="25">
        <f t="shared" si="73"/>
        <v>0</v>
      </c>
      <c r="M184" s="27"/>
      <c r="N184" s="28"/>
    </row>
    <row r="185" spans="1:14" x14ac:dyDescent="0.3">
      <c r="A185" s="142">
        <f t="shared" si="72"/>
        <v>46763</v>
      </c>
      <c r="B185" s="19" t="str">
        <f t="shared" si="65"/>
        <v>Di</v>
      </c>
      <c r="C185" s="48" t="str">
        <f t="shared" si="67"/>
        <v>0</v>
      </c>
      <c r="D185" s="49" t="str">
        <f t="shared" si="68"/>
        <v>0</v>
      </c>
      <c r="E185" s="50" t="str">
        <f t="shared" si="66"/>
        <v>0</v>
      </c>
      <c r="F185" s="48" t="str">
        <f t="shared" si="69"/>
        <v>0</v>
      </c>
      <c r="G185" s="51" t="str">
        <f t="shared" si="74"/>
        <v>0</v>
      </c>
      <c r="H185" s="52" t="str">
        <f t="shared" si="71"/>
        <v>0</v>
      </c>
      <c r="I185" s="198"/>
      <c r="J185" s="222"/>
      <c r="K185" s="198"/>
      <c r="L185" s="25">
        <f t="shared" si="73"/>
        <v>0</v>
      </c>
      <c r="M185" s="27"/>
      <c r="N185" s="28"/>
    </row>
    <row r="186" spans="1:14" x14ac:dyDescent="0.3">
      <c r="A186" s="142">
        <f t="shared" si="72"/>
        <v>46764</v>
      </c>
      <c r="B186" s="19" t="str">
        <f t="shared" si="65"/>
        <v>Mi</v>
      </c>
      <c r="C186" s="48" t="str">
        <f t="shared" si="67"/>
        <v>0</v>
      </c>
      <c r="D186" s="49" t="str">
        <f t="shared" si="68"/>
        <v>0</v>
      </c>
      <c r="E186" s="50" t="str">
        <f t="shared" si="66"/>
        <v>0</v>
      </c>
      <c r="F186" s="48" t="str">
        <f t="shared" si="69"/>
        <v>0</v>
      </c>
      <c r="G186" s="51" t="str">
        <f t="shared" si="74"/>
        <v>0</v>
      </c>
      <c r="H186" s="52" t="str">
        <f t="shared" si="71"/>
        <v>0</v>
      </c>
      <c r="I186" s="198"/>
      <c r="J186" s="222"/>
      <c r="K186" s="198"/>
      <c r="L186" s="25">
        <f t="shared" si="73"/>
        <v>0</v>
      </c>
      <c r="M186" s="27"/>
      <c r="N186" s="28"/>
    </row>
    <row r="187" spans="1:14" x14ac:dyDescent="0.3">
      <c r="A187" s="142">
        <f t="shared" si="72"/>
        <v>46765</v>
      </c>
      <c r="B187" s="19" t="str">
        <f t="shared" si="65"/>
        <v>Do</v>
      </c>
      <c r="C187" s="48" t="str">
        <f t="shared" si="67"/>
        <v>0</v>
      </c>
      <c r="D187" s="49" t="str">
        <f t="shared" si="68"/>
        <v>0</v>
      </c>
      <c r="E187" s="50" t="str">
        <f t="shared" si="66"/>
        <v>0</v>
      </c>
      <c r="F187" s="48" t="str">
        <f t="shared" si="69"/>
        <v>0</v>
      </c>
      <c r="G187" s="51" t="str">
        <f t="shared" si="74"/>
        <v>0</v>
      </c>
      <c r="H187" s="52" t="str">
        <f t="shared" si="71"/>
        <v>0</v>
      </c>
      <c r="I187" s="198"/>
      <c r="J187" s="222"/>
      <c r="K187" s="198"/>
      <c r="L187" s="25">
        <f t="shared" si="73"/>
        <v>0</v>
      </c>
      <c r="M187" s="27"/>
      <c r="N187" s="28"/>
    </row>
    <row r="188" spans="1:14" x14ac:dyDescent="0.3">
      <c r="A188" s="142">
        <f t="shared" si="72"/>
        <v>46766</v>
      </c>
      <c r="B188" s="19" t="str">
        <f t="shared" si="65"/>
        <v>Fr</v>
      </c>
      <c r="C188" s="48" t="str">
        <f t="shared" si="67"/>
        <v>0</v>
      </c>
      <c r="D188" s="49" t="str">
        <f t="shared" si="68"/>
        <v>0</v>
      </c>
      <c r="E188" s="50" t="str">
        <f t="shared" si="66"/>
        <v>0</v>
      </c>
      <c r="F188" s="48" t="str">
        <f t="shared" si="69"/>
        <v>0</v>
      </c>
      <c r="G188" s="51" t="str">
        <f t="shared" si="74"/>
        <v>0</v>
      </c>
      <c r="H188" s="52" t="str">
        <f t="shared" si="71"/>
        <v>0</v>
      </c>
      <c r="I188" s="198"/>
      <c r="J188" s="222"/>
      <c r="K188" s="198"/>
      <c r="L188" s="25">
        <f t="shared" si="73"/>
        <v>0</v>
      </c>
      <c r="M188" s="27"/>
      <c r="N188" s="28"/>
    </row>
    <row r="189" spans="1:14" x14ac:dyDescent="0.3">
      <c r="A189" s="142">
        <f t="shared" si="72"/>
        <v>46767</v>
      </c>
      <c r="B189" s="19" t="str">
        <f t="shared" si="65"/>
        <v>Sa</v>
      </c>
      <c r="C189" s="48" t="str">
        <f t="shared" si="67"/>
        <v>7:00</v>
      </c>
      <c r="D189" s="49" t="str">
        <f t="shared" si="68"/>
        <v>15:00</v>
      </c>
      <c r="E189" s="50" t="str">
        <f t="shared" si="66"/>
        <v>1</v>
      </c>
      <c r="F189" s="48" t="str">
        <f t="shared" si="69"/>
        <v>15:00</v>
      </c>
      <c r="G189" s="51" t="str">
        <f>IF(OR($B189="Sa",$B189="So"),"22:45","0")</f>
        <v>22:45</v>
      </c>
      <c r="H189" s="52" t="str">
        <f t="shared" si="71"/>
        <v>1</v>
      </c>
      <c r="I189" s="36">
        <f>($D189-$C189)*E189</f>
        <v>0.33333333333333331</v>
      </c>
      <c r="J189" s="218">
        <f>($G189-$F189)*H189</f>
        <v>0.32291666666666663</v>
      </c>
      <c r="K189" s="214"/>
      <c r="L189" s="36"/>
      <c r="M189" s="27"/>
      <c r="N189" s="28"/>
    </row>
    <row r="190" spans="1:14" x14ac:dyDescent="0.3">
      <c r="A190" s="142">
        <f t="shared" si="72"/>
        <v>46768</v>
      </c>
      <c r="B190" s="19" t="str">
        <f t="shared" si="65"/>
        <v>So</v>
      </c>
      <c r="C190" s="48" t="str">
        <f t="shared" si="67"/>
        <v>7:00</v>
      </c>
      <c r="D190" s="49" t="str">
        <f t="shared" si="68"/>
        <v>15:00</v>
      </c>
      <c r="E190" s="50" t="str">
        <f t="shared" si="66"/>
        <v>1</v>
      </c>
      <c r="F190" s="48" t="str">
        <f t="shared" si="69"/>
        <v>15:00</v>
      </c>
      <c r="G190" s="51" t="str">
        <f t="shared" ref="G190:G195" si="75">IF(OR($B190="Sa",$B190="So"),"23:30","0")</f>
        <v>23:30</v>
      </c>
      <c r="H190" s="52" t="str">
        <f t="shared" si="71"/>
        <v>1</v>
      </c>
      <c r="I190" s="64"/>
      <c r="J190" s="216"/>
      <c r="K190" s="213">
        <f>(D190-C190)*E190</f>
        <v>0.33333333333333331</v>
      </c>
      <c r="L190" s="64">
        <f>($G190-$F190)*H190</f>
        <v>0.35416666666666663</v>
      </c>
      <c r="M190" s="27"/>
      <c r="N190" s="28"/>
    </row>
    <row r="191" spans="1:14" x14ac:dyDescent="0.3">
      <c r="A191" s="142">
        <f t="shared" si="72"/>
        <v>46769</v>
      </c>
      <c r="B191" s="19" t="str">
        <f t="shared" si="65"/>
        <v>Mo</v>
      </c>
      <c r="C191" s="48" t="str">
        <f t="shared" si="67"/>
        <v>0</v>
      </c>
      <c r="D191" s="49" t="str">
        <f t="shared" si="68"/>
        <v>0</v>
      </c>
      <c r="E191" s="50" t="str">
        <f t="shared" si="66"/>
        <v>0</v>
      </c>
      <c r="F191" s="48" t="str">
        <f t="shared" si="69"/>
        <v>0</v>
      </c>
      <c r="G191" s="51" t="str">
        <f t="shared" si="75"/>
        <v>0</v>
      </c>
      <c r="H191" s="52" t="str">
        <f t="shared" si="71"/>
        <v>0</v>
      </c>
      <c r="I191" s="198"/>
      <c r="J191" s="222"/>
      <c r="K191" s="198"/>
      <c r="L191" s="25">
        <f t="shared" si="73"/>
        <v>0</v>
      </c>
      <c r="M191" s="27"/>
      <c r="N191" s="28"/>
    </row>
    <row r="192" spans="1:14" x14ac:dyDescent="0.3">
      <c r="A192" s="142">
        <f t="shared" si="72"/>
        <v>46770</v>
      </c>
      <c r="B192" s="19" t="str">
        <f t="shared" si="65"/>
        <v>Di</v>
      </c>
      <c r="C192" s="48" t="str">
        <f t="shared" si="67"/>
        <v>0</v>
      </c>
      <c r="D192" s="49" t="str">
        <f t="shared" si="68"/>
        <v>0</v>
      </c>
      <c r="E192" s="50" t="str">
        <f t="shared" si="66"/>
        <v>0</v>
      </c>
      <c r="F192" s="48" t="str">
        <f t="shared" si="69"/>
        <v>0</v>
      </c>
      <c r="G192" s="51" t="str">
        <f t="shared" si="75"/>
        <v>0</v>
      </c>
      <c r="H192" s="52" t="str">
        <f t="shared" si="71"/>
        <v>0</v>
      </c>
      <c r="I192" s="198"/>
      <c r="J192" s="222"/>
      <c r="K192" s="198"/>
      <c r="L192" s="25">
        <f t="shared" si="73"/>
        <v>0</v>
      </c>
      <c r="M192" s="27"/>
      <c r="N192" s="28"/>
    </row>
    <row r="193" spans="1:14" x14ac:dyDescent="0.3">
      <c r="A193" s="142">
        <f t="shared" si="72"/>
        <v>46771</v>
      </c>
      <c r="B193" s="19" t="str">
        <f t="shared" si="65"/>
        <v>Mi</v>
      </c>
      <c r="C193" s="48" t="str">
        <f t="shared" si="67"/>
        <v>0</v>
      </c>
      <c r="D193" s="49" t="str">
        <f t="shared" si="68"/>
        <v>0</v>
      </c>
      <c r="E193" s="50" t="str">
        <f t="shared" si="66"/>
        <v>0</v>
      </c>
      <c r="F193" s="48" t="str">
        <f t="shared" si="69"/>
        <v>0</v>
      </c>
      <c r="G193" s="51" t="str">
        <f t="shared" si="75"/>
        <v>0</v>
      </c>
      <c r="H193" s="52" t="str">
        <f t="shared" si="71"/>
        <v>0</v>
      </c>
      <c r="I193" s="198"/>
      <c r="J193" s="222"/>
      <c r="K193" s="198"/>
      <c r="L193" s="25">
        <f t="shared" si="73"/>
        <v>0</v>
      </c>
      <c r="M193" s="27"/>
      <c r="N193" s="28"/>
    </row>
    <row r="194" spans="1:14" x14ac:dyDescent="0.3">
      <c r="A194" s="142">
        <f t="shared" si="72"/>
        <v>46772</v>
      </c>
      <c r="B194" s="19" t="str">
        <f t="shared" si="65"/>
        <v>Do</v>
      </c>
      <c r="C194" s="48" t="str">
        <f t="shared" si="67"/>
        <v>0</v>
      </c>
      <c r="D194" s="49" t="str">
        <f t="shared" si="68"/>
        <v>0</v>
      </c>
      <c r="E194" s="50" t="str">
        <f t="shared" si="66"/>
        <v>0</v>
      </c>
      <c r="F194" s="48" t="str">
        <f t="shared" si="69"/>
        <v>0</v>
      </c>
      <c r="G194" s="51" t="str">
        <f t="shared" si="75"/>
        <v>0</v>
      </c>
      <c r="H194" s="52" t="str">
        <f t="shared" si="71"/>
        <v>0</v>
      </c>
      <c r="I194" s="198"/>
      <c r="J194" s="222"/>
      <c r="K194" s="198"/>
      <c r="L194" s="25">
        <f t="shared" si="73"/>
        <v>0</v>
      </c>
      <c r="M194" s="27"/>
      <c r="N194" s="28"/>
    </row>
    <row r="195" spans="1:14" x14ac:dyDescent="0.3">
      <c r="A195" s="142">
        <f t="shared" si="72"/>
        <v>46773</v>
      </c>
      <c r="B195" s="19" t="str">
        <f t="shared" si="65"/>
        <v>Fr</v>
      </c>
      <c r="C195" s="48" t="str">
        <f t="shared" si="67"/>
        <v>0</v>
      </c>
      <c r="D195" s="49" t="str">
        <f t="shared" si="68"/>
        <v>0</v>
      </c>
      <c r="E195" s="50" t="str">
        <f t="shared" si="66"/>
        <v>0</v>
      </c>
      <c r="F195" s="48" t="str">
        <f t="shared" si="69"/>
        <v>0</v>
      </c>
      <c r="G195" s="51" t="str">
        <f t="shared" si="75"/>
        <v>0</v>
      </c>
      <c r="H195" s="52" t="str">
        <f t="shared" si="71"/>
        <v>0</v>
      </c>
      <c r="I195" s="198"/>
      <c r="J195" s="222"/>
      <c r="K195" s="198"/>
      <c r="L195" s="25">
        <f t="shared" si="73"/>
        <v>0</v>
      </c>
      <c r="M195" s="27"/>
      <c r="N195" s="28"/>
    </row>
    <row r="196" spans="1:14" x14ac:dyDescent="0.3">
      <c r="A196" s="142">
        <f t="shared" si="72"/>
        <v>46774</v>
      </c>
      <c r="B196" s="19" t="str">
        <f t="shared" si="65"/>
        <v>Sa</v>
      </c>
      <c r="C196" s="48" t="str">
        <f t="shared" si="67"/>
        <v>7:00</v>
      </c>
      <c r="D196" s="49" t="str">
        <f t="shared" si="68"/>
        <v>15:00</v>
      </c>
      <c r="E196" s="50" t="str">
        <f t="shared" si="66"/>
        <v>1</v>
      </c>
      <c r="F196" s="48" t="str">
        <f t="shared" si="69"/>
        <v>15:00</v>
      </c>
      <c r="G196" s="51" t="str">
        <f>IF(OR($B196="Sa",$B196="So"),"22:45","0")</f>
        <v>22:45</v>
      </c>
      <c r="H196" s="52" t="str">
        <f t="shared" si="71"/>
        <v>1</v>
      </c>
      <c r="I196" s="36">
        <f>($D196-$C196)*E196</f>
        <v>0.33333333333333331</v>
      </c>
      <c r="J196" s="218">
        <f>($G196-$F196)*H196</f>
        <v>0.32291666666666663</v>
      </c>
      <c r="K196" s="214"/>
      <c r="L196" s="36"/>
      <c r="M196" s="27"/>
      <c r="N196" s="28"/>
    </row>
    <row r="197" spans="1:14" x14ac:dyDescent="0.3">
      <c r="A197" s="142">
        <f t="shared" si="72"/>
        <v>46775</v>
      </c>
      <c r="B197" s="19" t="str">
        <f t="shared" si="65"/>
        <v>So</v>
      </c>
      <c r="C197" s="48" t="str">
        <f t="shared" si="67"/>
        <v>7:00</v>
      </c>
      <c r="D197" s="49" t="str">
        <f t="shared" si="68"/>
        <v>15:00</v>
      </c>
      <c r="E197" s="50" t="str">
        <f t="shared" si="66"/>
        <v>1</v>
      </c>
      <c r="F197" s="48" t="str">
        <f t="shared" si="69"/>
        <v>15:00</v>
      </c>
      <c r="G197" s="51" t="str">
        <f t="shared" ref="G197:G202" si="76">IF(OR($B197="Sa",$B197="So"),"23:30","0")</f>
        <v>23:30</v>
      </c>
      <c r="H197" s="52" t="str">
        <f t="shared" si="71"/>
        <v>1</v>
      </c>
      <c r="I197" s="64"/>
      <c r="J197" s="216"/>
      <c r="K197" s="213">
        <f>(D197-C197)*E197</f>
        <v>0.33333333333333331</v>
      </c>
      <c r="L197" s="64">
        <f>($G197-$F197)*H197</f>
        <v>0.35416666666666663</v>
      </c>
      <c r="M197" s="27"/>
      <c r="N197" s="28"/>
    </row>
    <row r="198" spans="1:14" x14ac:dyDescent="0.3">
      <c r="A198" s="142">
        <f t="shared" si="72"/>
        <v>46776</v>
      </c>
      <c r="B198" s="19" t="str">
        <f t="shared" si="65"/>
        <v>Mo</v>
      </c>
      <c r="C198" s="48" t="str">
        <f t="shared" si="67"/>
        <v>0</v>
      </c>
      <c r="D198" s="49" t="str">
        <f t="shared" si="68"/>
        <v>0</v>
      </c>
      <c r="E198" s="50" t="str">
        <f t="shared" si="66"/>
        <v>0</v>
      </c>
      <c r="F198" s="48" t="str">
        <f t="shared" si="69"/>
        <v>0</v>
      </c>
      <c r="G198" s="51" t="str">
        <f t="shared" si="76"/>
        <v>0</v>
      </c>
      <c r="H198" s="52" t="str">
        <f t="shared" si="71"/>
        <v>0</v>
      </c>
      <c r="I198" s="198"/>
      <c r="J198" s="222"/>
      <c r="K198" s="198"/>
      <c r="L198" s="25">
        <f t="shared" si="73"/>
        <v>0</v>
      </c>
      <c r="M198" s="27"/>
      <c r="N198" s="28"/>
    </row>
    <row r="199" spans="1:14" x14ac:dyDescent="0.3">
      <c r="A199" s="142">
        <f t="shared" si="72"/>
        <v>46777</v>
      </c>
      <c r="B199" s="19" t="str">
        <f t="shared" si="65"/>
        <v>Di</v>
      </c>
      <c r="C199" s="48" t="str">
        <f t="shared" si="67"/>
        <v>0</v>
      </c>
      <c r="D199" s="49" t="str">
        <f t="shared" si="68"/>
        <v>0</v>
      </c>
      <c r="E199" s="50" t="str">
        <f t="shared" si="66"/>
        <v>0</v>
      </c>
      <c r="F199" s="48" t="str">
        <f t="shared" si="69"/>
        <v>0</v>
      </c>
      <c r="G199" s="51" t="str">
        <f t="shared" si="76"/>
        <v>0</v>
      </c>
      <c r="H199" s="52" t="str">
        <f t="shared" si="71"/>
        <v>0</v>
      </c>
      <c r="I199" s="198"/>
      <c r="J199" s="222"/>
      <c r="K199" s="198"/>
      <c r="L199" s="25">
        <f t="shared" si="73"/>
        <v>0</v>
      </c>
      <c r="M199" s="27"/>
      <c r="N199" s="28"/>
    </row>
    <row r="200" spans="1:14" x14ac:dyDescent="0.3">
      <c r="A200" s="142">
        <f t="shared" si="72"/>
        <v>46778</v>
      </c>
      <c r="B200" s="19" t="str">
        <f t="shared" si="65"/>
        <v>Mi</v>
      </c>
      <c r="C200" s="48" t="str">
        <f t="shared" si="67"/>
        <v>0</v>
      </c>
      <c r="D200" s="49" t="str">
        <f t="shared" si="68"/>
        <v>0</v>
      </c>
      <c r="E200" s="50" t="str">
        <f t="shared" si="66"/>
        <v>0</v>
      </c>
      <c r="F200" s="48" t="str">
        <f t="shared" si="69"/>
        <v>0</v>
      </c>
      <c r="G200" s="51" t="str">
        <f t="shared" si="76"/>
        <v>0</v>
      </c>
      <c r="H200" s="52" t="str">
        <f t="shared" si="71"/>
        <v>0</v>
      </c>
      <c r="I200" s="198"/>
      <c r="J200" s="222"/>
      <c r="K200" s="198"/>
      <c r="L200" s="25">
        <f t="shared" si="73"/>
        <v>0</v>
      </c>
      <c r="M200" s="27"/>
      <c r="N200" s="28"/>
    </row>
    <row r="201" spans="1:14" x14ac:dyDescent="0.3">
      <c r="A201" s="142">
        <f t="shared" si="72"/>
        <v>46779</v>
      </c>
      <c r="B201" s="19" t="str">
        <f t="shared" si="65"/>
        <v>Do</v>
      </c>
      <c r="C201" s="48" t="str">
        <f t="shared" si="67"/>
        <v>0</v>
      </c>
      <c r="D201" s="49" t="str">
        <f t="shared" si="68"/>
        <v>0</v>
      </c>
      <c r="E201" s="50" t="str">
        <f t="shared" si="66"/>
        <v>0</v>
      </c>
      <c r="F201" s="48" t="str">
        <f t="shared" si="69"/>
        <v>0</v>
      </c>
      <c r="G201" s="51" t="str">
        <f t="shared" si="76"/>
        <v>0</v>
      </c>
      <c r="H201" s="52" t="str">
        <f t="shared" si="71"/>
        <v>0</v>
      </c>
      <c r="I201" s="198"/>
      <c r="J201" s="222"/>
      <c r="K201" s="198"/>
      <c r="L201" s="25">
        <f t="shared" si="73"/>
        <v>0</v>
      </c>
      <c r="M201" s="27"/>
      <c r="N201" s="28"/>
    </row>
    <row r="202" spans="1:14" x14ac:dyDescent="0.3">
      <c r="A202" s="142">
        <f t="shared" si="72"/>
        <v>46780</v>
      </c>
      <c r="B202" s="19" t="str">
        <f t="shared" si="65"/>
        <v>Fr</v>
      </c>
      <c r="C202" s="48" t="str">
        <f t="shared" si="67"/>
        <v>0</v>
      </c>
      <c r="D202" s="49" t="str">
        <f t="shared" si="68"/>
        <v>0</v>
      </c>
      <c r="E202" s="50" t="str">
        <f t="shared" si="66"/>
        <v>0</v>
      </c>
      <c r="F202" s="48" t="str">
        <f t="shared" si="69"/>
        <v>0</v>
      </c>
      <c r="G202" s="51" t="str">
        <f t="shared" si="76"/>
        <v>0</v>
      </c>
      <c r="H202" s="52" t="str">
        <f t="shared" si="71"/>
        <v>0</v>
      </c>
      <c r="I202" s="198"/>
      <c r="J202" s="222"/>
      <c r="K202" s="198"/>
      <c r="L202" s="25">
        <f t="shared" si="73"/>
        <v>0</v>
      </c>
      <c r="M202" s="27"/>
      <c r="N202" s="28"/>
    </row>
    <row r="203" spans="1:14" x14ac:dyDescent="0.3">
      <c r="A203" s="142">
        <f t="shared" si="72"/>
        <v>46781</v>
      </c>
      <c r="B203" s="19" t="str">
        <f t="shared" si="65"/>
        <v>Sa</v>
      </c>
      <c r="C203" s="48" t="str">
        <f t="shared" si="67"/>
        <v>7:00</v>
      </c>
      <c r="D203" s="49" t="str">
        <f t="shared" si="68"/>
        <v>15:00</v>
      </c>
      <c r="E203" s="50" t="str">
        <f t="shared" si="66"/>
        <v>1</v>
      </c>
      <c r="F203" s="48" t="str">
        <f t="shared" si="69"/>
        <v>15:00</v>
      </c>
      <c r="G203" s="51" t="str">
        <f>IF(OR($B203="Sa",$B203="So"),"22:45","0")</f>
        <v>22:45</v>
      </c>
      <c r="H203" s="52" t="str">
        <f t="shared" si="71"/>
        <v>1</v>
      </c>
      <c r="I203" s="36">
        <f>($D203-$C203)*E203</f>
        <v>0.33333333333333331</v>
      </c>
      <c r="J203" s="218">
        <f>($G203-$F203)*H203</f>
        <v>0.32291666666666663</v>
      </c>
      <c r="K203" s="214"/>
      <c r="L203" s="36"/>
      <c r="M203" s="27"/>
      <c r="N203" s="28"/>
    </row>
    <row r="204" spans="1:14" x14ac:dyDescent="0.3">
      <c r="A204" s="142">
        <f t="shared" si="72"/>
        <v>46782</v>
      </c>
      <c r="B204" s="19" t="str">
        <f t="shared" si="65"/>
        <v>So</v>
      </c>
      <c r="C204" s="48" t="str">
        <f t="shared" si="67"/>
        <v>7:00</v>
      </c>
      <c r="D204" s="49" t="str">
        <f t="shared" si="68"/>
        <v>15:00</v>
      </c>
      <c r="E204" s="50" t="str">
        <f t="shared" si="66"/>
        <v>1</v>
      </c>
      <c r="F204" s="48" t="str">
        <f t="shared" si="69"/>
        <v>15:00</v>
      </c>
      <c r="G204" s="51" t="str">
        <f>IF(OR($B204="Sa",$B204="So"),"23:30","0")</f>
        <v>23:30</v>
      </c>
      <c r="H204" s="52" t="str">
        <f t="shared" si="71"/>
        <v>1</v>
      </c>
      <c r="I204" s="64"/>
      <c r="J204" s="216"/>
      <c r="K204" s="213">
        <f>(D204-C204)*E204</f>
        <v>0.33333333333333331</v>
      </c>
      <c r="L204" s="64">
        <f>($G204-$F204)*H204</f>
        <v>0.35416666666666663</v>
      </c>
      <c r="M204" s="27"/>
      <c r="N204" s="28"/>
    </row>
    <row r="205" spans="1:14" ht="15" thickBot="1" x14ac:dyDescent="0.35">
      <c r="A205" s="147">
        <f t="shared" si="72"/>
        <v>46783</v>
      </c>
      <c r="B205" s="85" t="str">
        <f t="shared" si="65"/>
        <v>Mo</v>
      </c>
      <c r="C205" s="86" t="str">
        <f t="shared" si="67"/>
        <v>0</v>
      </c>
      <c r="D205" s="87" t="str">
        <f t="shared" si="68"/>
        <v>0</v>
      </c>
      <c r="E205" s="88" t="str">
        <f t="shared" si="66"/>
        <v>0</v>
      </c>
      <c r="F205" s="86" t="str">
        <f t="shared" si="69"/>
        <v>0</v>
      </c>
      <c r="G205" s="89" t="str">
        <f>IF(OR($B205="Sa",$B205="So"),"23:30","0")</f>
        <v>0</v>
      </c>
      <c r="H205" s="90" t="str">
        <f t="shared" si="71"/>
        <v>0</v>
      </c>
      <c r="I205" s="201"/>
      <c r="J205" s="224"/>
      <c r="K205" s="201"/>
      <c r="L205" s="91">
        <f t="shared" si="73"/>
        <v>0</v>
      </c>
      <c r="M205" s="92"/>
      <c r="N205" s="93"/>
    </row>
    <row r="206" spans="1:14" ht="15" thickBot="1" x14ac:dyDescent="0.35">
      <c r="A206" s="232" t="str">
        <f>"Summe "&amp;TEXT(A175,"MMMM")</f>
        <v>Summe Januar</v>
      </c>
      <c r="B206" s="233"/>
      <c r="C206" s="233"/>
      <c r="D206" s="76"/>
      <c r="E206" s="77"/>
      <c r="F206" s="76"/>
      <c r="G206" s="76"/>
      <c r="H206" s="77"/>
      <c r="I206" s="78">
        <f t="shared" ref="I206:K206" si="77">SUM(I175:I205)</f>
        <v>1.3333333333333333</v>
      </c>
      <c r="J206" s="78">
        <f t="shared" si="77"/>
        <v>1.2916666666666665</v>
      </c>
      <c r="K206" s="78">
        <f t="shared" si="77"/>
        <v>1.6666666666666665</v>
      </c>
      <c r="L206" s="78">
        <f>SUM(L175:L205)</f>
        <v>1.770833333333333</v>
      </c>
      <c r="M206" s="42"/>
      <c r="N206" s="165"/>
    </row>
    <row r="207" spans="1:14" ht="15" thickBot="1" x14ac:dyDescent="0.35">
      <c r="A207" s="148"/>
      <c r="B207" s="94"/>
      <c r="C207" s="94"/>
      <c r="D207" s="80"/>
      <c r="E207" s="81"/>
      <c r="F207" s="80"/>
      <c r="G207" s="80"/>
      <c r="H207" s="81"/>
      <c r="I207" s="81"/>
      <c r="J207" s="81"/>
      <c r="K207" s="81"/>
      <c r="L207" s="95"/>
      <c r="M207" s="63"/>
      <c r="N207" s="167"/>
    </row>
    <row r="208" spans="1:14" x14ac:dyDescent="0.3">
      <c r="A208" s="236">
        <f>A209</f>
        <v>46784</v>
      </c>
      <c r="B208" s="237"/>
      <c r="C208" s="237"/>
      <c r="D208" s="15"/>
      <c r="E208" s="16"/>
      <c r="F208" s="15"/>
      <c r="G208" s="15"/>
      <c r="H208" s="16"/>
      <c r="I208" s="16"/>
      <c r="J208" s="16"/>
      <c r="K208" s="16"/>
      <c r="L208" s="17"/>
      <c r="M208" s="18"/>
      <c r="N208" s="116"/>
    </row>
    <row r="209" spans="1:14" x14ac:dyDescent="0.3">
      <c r="A209" s="139">
        <f>A205+1</f>
        <v>46784</v>
      </c>
      <c r="B209" s="19" t="str">
        <f t="shared" ref="B209:B236" si="78">TEXT(A209,"TTT")</f>
        <v>Di</v>
      </c>
      <c r="C209" s="48" t="str">
        <f t="shared" ref="C209:C236" si="79">IF(OR($B209="Sa",$B209="So"),"7:00","0")</f>
        <v>0</v>
      </c>
      <c r="D209" s="49" t="str">
        <f t="shared" ref="D209:D236" si="80">IF(OR($B209="Sa",$B209="So"),"15:00","0")</f>
        <v>0</v>
      </c>
      <c r="E209" s="50" t="str">
        <f t="shared" ref="E209:E236" si="81">IF($C209="0","0","1")</f>
        <v>0</v>
      </c>
      <c r="F209" s="48" t="str">
        <f t="shared" ref="F209:F236" si="82">IF(OR($B209="Sa",$B209="So"),"15:00","0")</f>
        <v>0</v>
      </c>
      <c r="G209" s="51" t="str">
        <f>IF(OR($B209="Sa",$B209="So"),"23:30","0")</f>
        <v>0</v>
      </c>
      <c r="H209" s="52" t="str">
        <f t="shared" ref="H209:H236" si="83">IF($F209="0","0","1")</f>
        <v>0</v>
      </c>
      <c r="I209" s="198"/>
      <c r="J209" s="222"/>
      <c r="K209" s="198"/>
      <c r="L209" s="64">
        <f t="shared" ref="L209:L236" si="84">($D209-$C209)*E209+($G209-$F209)*H209</f>
        <v>0</v>
      </c>
      <c r="M209" s="65"/>
      <c r="N209" s="117"/>
    </row>
    <row r="210" spans="1:14" x14ac:dyDescent="0.3">
      <c r="A210" s="139">
        <f>A209+1</f>
        <v>46785</v>
      </c>
      <c r="B210" s="19" t="str">
        <f t="shared" si="78"/>
        <v>Mi</v>
      </c>
      <c r="C210" s="48" t="str">
        <f t="shared" si="79"/>
        <v>0</v>
      </c>
      <c r="D210" s="49" t="str">
        <f t="shared" si="80"/>
        <v>0</v>
      </c>
      <c r="E210" s="50" t="str">
        <f t="shared" si="81"/>
        <v>0</v>
      </c>
      <c r="F210" s="48" t="str">
        <f t="shared" si="82"/>
        <v>0</v>
      </c>
      <c r="G210" s="51" t="str">
        <f>IF(OR($B210="Sa",$B210="So"),"23:30","0")</f>
        <v>0</v>
      </c>
      <c r="H210" s="52" t="str">
        <f t="shared" si="83"/>
        <v>0</v>
      </c>
      <c r="I210" s="198"/>
      <c r="J210" s="222"/>
      <c r="K210" s="198"/>
      <c r="L210" s="64">
        <f t="shared" si="84"/>
        <v>0</v>
      </c>
      <c r="M210" s="66"/>
      <c r="N210" s="28"/>
    </row>
    <row r="211" spans="1:14" x14ac:dyDescent="0.3">
      <c r="A211" s="139">
        <f t="shared" ref="A211:A236" si="85">A210+1</f>
        <v>46786</v>
      </c>
      <c r="B211" s="19" t="str">
        <f t="shared" si="78"/>
        <v>Do</v>
      </c>
      <c r="C211" s="48" t="str">
        <f t="shared" si="79"/>
        <v>0</v>
      </c>
      <c r="D211" s="49" t="str">
        <f t="shared" si="80"/>
        <v>0</v>
      </c>
      <c r="E211" s="50" t="str">
        <f t="shared" si="81"/>
        <v>0</v>
      </c>
      <c r="F211" s="48" t="str">
        <f t="shared" si="82"/>
        <v>0</v>
      </c>
      <c r="G211" s="51" t="str">
        <f>IF(OR($B211="Sa",$B211="So"),"23:30","0")</f>
        <v>0</v>
      </c>
      <c r="H211" s="52" t="str">
        <f t="shared" si="83"/>
        <v>0</v>
      </c>
      <c r="I211" s="198"/>
      <c r="J211" s="222"/>
      <c r="K211" s="198"/>
      <c r="L211" s="64">
        <f t="shared" si="84"/>
        <v>0</v>
      </c>
      <c r="M211" s="66"/>
      <c r="N211" s="28"/>
    </row>
    <row r="212" spans="1:14" x14ac:dyDescent="0.3">
      <c r="A212" s="139">
        <f t="shared" si="85"/>
        <v>46787</v>
      </c>
      <c r="B212" s="19" t="str">
        <f t="shared" si="78"/>
        <v>Fr</v>
      </c>
      <c r="C212" s="48" t="str">
        <f t="shared" si="79"/>
        <v>0</v>
      </c>
      <c r="D212" s="49" t="str">
        <f t="shared" si="80"/>
        <v>0</v>
      </c>
      <c r="E212" s="50" t="str">
        <f t="shared" si="81"/>
        <v>0</v>
      </c>
      <c r="F212" s="48" t="str">
        <f t="shared" si="82"/>
        <v>0</v>
      </c>
      <c r="G212" s="51" t="str">
        <f>IF(OR($B212="Sa",$B212="So"),"23:30","0")</f>
        <v>0</v>
      </c>
      <c r="H212" s="52" t="str">
        <f t="shared" si="83"/>
        <v>0</v>
      </c>
      <c r="I212" s="198"/>
      <c r="J212" s="222"/>
      <c r="K212" s="198"/>
      <c r="L212" s="64">
        <f t="shared" si="84"/>
        <v>0</v>
      </c>
      <c r="M212" s="66"/>
      <c r="N212" s="29"/>
    </row>
    <row r="213" spans="1:14" x14ac:dyDescent="0.3">
      <c r="A213" s="139">
        <f t="shared" si="85"/>
        <v>46788</v>
      </c>
      <c r="B213" s="19" t="str">
        <f t="shared" si="78"/>
        <v>Sa</v>
      </c>
      <c r="C213" s="48" t="str">
        <f t="shared" si="79"/>
        <v>7:00</v>
      </c>
      <c r="D213" s="49" t="str">
        <f t="shared" si="80"/>
        <v>15:00</v>
      </c>
      <c r="E213" s="50" t="str">
        <f t="shared" si="81"/>
        <v>1</v>
      </c>
      <c r="F213" s="48" t="str">
        <f t="shared" si="82"/>
        <v>15:00</v>
      </c>
      <c r="G213" s="51" t="str">
        <f>IF(OR($B213="Sa",$B213="So"),"22:45","0")</f>
        <v>22:45</v>
      </c>
      <c r="H213" s="52" t="str">
        <f t="shared" si="83"/>
        <v>1</v>
      </c>
      <c r="I213" s="36">
        <f>($D213-$C213)*E213</f>
        <v>0.33333333333333331</v>
      </c>
      <c r="J213" s="218">
        <f>($G213-$F213)*H213</f>
        <v>0.32291666666666663</v>
      </c>
      <c r="K213" s="214"/>
      <c r="L213" s="36"/>
      <c r="M213" s="66"/>
      <c r="N213" s="28"/>
    </row>
    <row r="214" spans="1:14" x14ac:dyDescent="0.3">
      <c r="A214" s="139">
        <f t="shared" si="85"/>
        <v>46789</v>
      </c>
      <c r="B214" s="19" t="str">
        <f t="shared" si="78"/>
        <v>So</v>
      </c>
      <c r="C214" s="48" t="str">
        <f t="shared" si="79"/>
        <v>7:00</v>
      </c>
      <c r="D214" s="49" t="str">
        <f t="shared" si="80"/>
        <v>15:00</v>
      </c>
      <c r="E214" s="50" t="str">
        <f t="shared" si="81"/>
        <v>1</v>
      </c>
      <c r="F214" s="48" t="str">
        <f t="shared" si="82"/>
        <v>15:00</v>
      </c>
      <c r="G214" s="51" t="str">
        <f t="shared" ref="G214:G219" si="86">IF(OR($B214="Sa",$B214="So"),"23:30","0")</f>
        <v>23:30</v>
      </c>
      <c r="H214" s="52" t="str">
        <f t="shared" si="83"/>
        <v>1</v>
      </c>
      <c r="I214" s="64"/>
      <c r="J214" s="216"/>
      <c r="K214" s="213">
        <f>(D214-C214)*E214</f>
        <v>0.33333333333333331</v>
      </c>
      <c r="L214" s="64">
        <f>($G214-$F214)*H214</f>
        <v>0.35416666666666663</v>
      </c>
      <c r="M214" s="66"/>
      <c r="N214" s="28"/>
    </row>
    <row r="215" spans="1:14" x14ac:dyDescent="0.3">
      <c r="A215" s="139">
        <f t="shared" si="85"/>
        <v>46790</v>
      </c>
      <c r="B215" s="19" t="str">
        <f t="shared" si="78"/>
        <v>Mo</v>
      </c>
      <c r="C215" s="48" t="str">
        <f t="shared" si="79"/>
        <v>0</v>
      </c>
      <c r="D215" s="49" t="str">
        <f t="shared" si="80"/>
        <v>0</v>
      </c>
      <c r="E215" s="50" t="str">
        <f t="shared" si="81"/>
        <v>0</v>
      </c>
      <c r="F215" s="48" t="str">
        <f t="shared" si="82"/>
        <v>0</v>
      </c>
      <c r="G215" s="51" t="str">
        <f t="shared" si="86"/>
        <v>0</v>
      </c>
      <c r="H215" s="52" t="str">
        <f t="shared" si="83"/>
        <v>0</v>
      </c>
      <c r="I215" s="198"/>
      <c r="J215" s="222"/>
      <c r="K215" s="198"/>
      <c r="L215" s="64">
        <f t="shared" si="84"/>
        <v>0</v>
      </c>
      <c r="M215" s="66"/>
      <c r="N215" s="28"/>
    </row>
    <row r="216" spans="1:14" x14ac:dyDescent="0.3">
      <c r="A216" s="134">
        <f t="shared" si="85"/>
        <v>46791</v>
      </c>
      <c r="B216" s="19" t="str">
        <f t="shared" si="78"/>
        <v>Di</v>
      </c>
      <c r="C216" s="20" t="str">
        <f t="shared" si="79"/>
        <v>0</v>
      </c>
      <c r="D216" s="21" t="str">
        <f t="shared" si="80"/>
        <v>0</v>
      </c>
      <c r="E216" s="22" t="str">
        <f t="shared" si="81"/>
        <v>0</v>
      </c>
      <c r="F216" s="20" t="str">
        <f t="shared" si="82"/>
        <v>0</v>
      </c>
      <c r="G216" s="23" t="str">
        <f t="shared" si="86"/>
        <v>0</v>
      </c>
      <c r="H216" s="24" t="str">
        <f t="shared" si="83"/>
        <v>0</v>
      </c>
      <c r="I216" s="197"/>
      <c r="J216" s="220"/>
      <c r="K216" s="197"/>
      <c r="L216" s="25">
        <f t="shared" si="84"/>
        <v>0</v>
      </c>
      <c r="M216" s="27"/>
      <c r="N216" s="28"/>
    </row>
    <row r="217" spans="1:14" x14ac:dyDescent="0.3">
      <c r="A217" s="134">
        <f t="shared" si="85"/>
        <v>46792</v>
      </c>
      <c r="B217" s="19" t="str">
        <f t="shared" si="78"/>
        <v>Mi</v>
      </c>
      <c r="C217" s="20" t="str">
        <f t="shared" si="79"/>
        <v>0</v>
      </c>
      <c r="D217" s="21" t="str">
        <f t="shared" si="80"/>
        <v>0</v>
      </c>
      <c r="E217" s="22" t="str">
        <f t="shared" si="81"/>
        <v>0</v>
      </c>
      <c r="F217" s="20" t="str">
        <f t="shared" si="82"/>
        <v>0</v>
      </c>
      <c r="G217" s="23" t="str">
        <f t="shared" si="86"/>
        <v>0</v>
      </c>
      <c r="H217" s="24" t="str">
        <f t="shared" si="83"/>
        <v>0</v>
      </c>
      <c r="I217" s="197"/>
      <c r="J217" s="220"/>
      <c r="K217" s="197"/>
      <c r="L217" s="25">
        <f t="shared" si="84"/>
        <v>0</v>
      </c>
      <c r="M217" s="27"/>
      <c r="N217" s="29"/>
    </row>
    <row r="218" spans="1:14" x14ac:dyDescent="0.3">
      <c r="A218" s="134">
        <f t="shared" si="85"/>
        <v>46793</v>
      </c>
      <c r="B218" s="19" t="str">
        <f t="shared" si="78"/>
        <v>Do</v>
      </c>
      <c r="C218" s="20" t="str">
        <f t="shared" si="79"/>
        <v>0</v>
      </c>
      <c r="D218" s="21" t="str">
        <f t="shared" si="80"/>
        <v>0</v>
      </c>
      <c r="E218" s="22" t="str">
        <f t="shared" si="81"/>
        <v>0</v>
      </c>
      <c r="F218" s="20" t="str">
        <f t="shared" si="82"/>
        <v>0</v>
      </c>
      <c r="G218" s="23" t="str">
        <f t="shared" si="86"/>
        <v>0</v>
      </c>
      <c r="H218" s="24" t="str">
        <f t="shared" si="83"/>
        <v>0</v>
      </c>
      <c r="I218" s="197"/>
      <c r="J218" s="220"/>
      <c r="K218" s="197"/>
      <c r="L218" s="25">
        <f t="shared" si="84"/>
        <v>0</v>
      </c>
      <c r="M218" s="27"/>
      <c r="N218" s="29"/>
    </row>
    <row r="219" spans="1:14" x14ac:dyDescent="0.3">
      <c r="A219" s="134">
        <f t="shared" si="85"/>
        <v>46794</v>
      </c>
      <c r="B219" s="19" t="str">
        <f t="shared" si="78"/>
        <v>Fr</v>
      </c>
      <c r="C219" s="20" t="str">
        <f t="shared" si="79"/>
        <v>0</v>
      </c>
      <c r="D219" s="21" t="str">
        <f t="shared" si="80"/>
        <v>0</v>
      </c>
      <c r="E219" s="22" t="str">
        <f t="shared" si="81"/>
        <v>0</v>
      </c>
      <c r="F219" s="20" t="str">
        <f t="shared" si="82"/>
        <v>0</v>
      </c>
      <c r="G219" s="23" t="str">
        <f t="shared" si="86"/>
        <v>0</v>
      </c>
      <c r="H219" s="24" t="str">
        <f t="shared" si="83"/>
        <v>0</v>
      </c>
      <c r="I219" s="197"/>
      <c r="J219" s="220"/>
      <c r="K219" s="197"/>
      <c r="L219" s="25">
        <f t="shared" si="84"/>
        <v>0</v>
      </c>
      <c r="M219" s="27"/>
      <c r="N219" s="28"/>
    </row>
    <row r="220" spans="1:14" x14ac:dyDescent="0.3">
      <c r="A220" s="140">
        <f t="shared" si="85"/>
        <v>46795</v>
      </c>
      <c r="B220" s="30" t="str">
        <f t="shared" si="78"/>
        <v>Sa</v>
      </c>
      <c r="C220" s="31" t="str">
        <f t="shared" si="79"/>
        <v>7:00</v>
      </c>
      <c r="D220" s="32" t="str">
        <f t="shared" si="80"/>
        <v>15:00</v>
      </c>
      <c r="E220" s="33" t="str">
        <f t="shared" si="81"/>
        <v>1</v>
      </c>
      <c r="F220" s="31" t="str">
        <f t="shared" si="82"/>
        <v>15:00</v>
      </c>
      <c r="G220" s="34" t="str">
        <f>IF(OR($B220="Sa",$B220="So"),"22:45","0")</f>
        <v>22:45</v>
      </c>
      <c r="H220" s="35" t="str">
        <f t="shared" si="83"/>
        <v>1</v>
      </c>
      <c r="I220" s="36">
        <f>($D220-$C220)*E220</f>
        <v>0.33333333333333331</v>
      </c>
      <c r="J220" s="218">
        <f>($G220-$F220)*H220</f>
        <v>0.32291666666666663</v>
      </c>
      <c r="K220" s="214"/>
      <c r="L220" s="36"/>
      <c r="M220" s="37"/>
      <c r="N220" s="53"/>
    </row>
    <row r="221" spans="1:14" x14ac:dyDescent="0.3">
      <c r="A221" s="134">
        <f t="shared" si="85"/>
        <v>46796</v>
      </c>
      <c r="B221" s="19" t="str">
        <f t="shared" si="78"/>
        <v>So</v>
      </c>
      <c r="C221" s="20" t="str">
        <f t="shared" si="79"/>
        <v>7:00</v>
      </c>
      <c r="D221" s="21" t="str">
        <f t="shared" si="80"/>
        <v>15:00</v>
      </c>
      <c r="E221" s="22" t="str">
        <f t="shared" si="81"/>
        <v>1</v>
      </c>
      <c r="F221" s="20" t="str">
        <f t="shared" si="82"/>
        <v>15:00</v>
      </c>
      <c r="G221" s="23" t="str">
        <f t="shared" ref="G221:G226" si="87">IF(OR($B221="Sa",$B221="So"),"23:30","0")</f>
        <v>23:30</v>
      </c>
      <c r="H221" s="24" t="str">
        <f t="shared" si="83"/>
        <v>1</v>
      </c>
      <c r="I221" s="64"/>
      <c r="J221" s="216"/>
      <c r="K221" s="213">
        <f>(D221-C221)*E221</f>
        <v>0.33333333333333331</v>
      </c>
      <c r="L221" s="64">
        <f>($G221-$F221)*H221</f>
        <v>0.35416666666666663</v>
      </c>
      <c r="M221" s="66"/>
      <c r="N221" s="28"/>
    </row>
    <row r="222" spans="1:14" x14ac:dyDescent="0.3">
      <c r="A222" s="134">
        <f t="shared" si="85"/>
        <v>46797</v>
      </c>
      <c r="B222" s="19" t="str">
        <f t="shared" si="78"/>
        <v>Mo</v>
      </c>
      <c r="C222" s="20" t="str">
        <f t="shared" si="79"/>
        <v>0</v>
      </c>
      <c r="D222" s="21" t="str">
        <f t="shared" si="80"/>
        <v>0</v>
      </c>
      <c r="E222" s="22" t="str">
        <f t="shared" si="81"/>
        <v>0</v>
      </c>
      <c r="F222" s="20" t="str">
        <f t="shared" si="82"/>
        <v>0</v>
      </c>
      <c r="G222" s="23" t="str">
        <f t="shared" si="87"/>
        <v>0</v>
      </c>
      <c r="H222" s="24" t="str">
        <f t="shared" si="83"/>
        <v>0</v>
      </c>
      <c r="I222" s="197"/>
      <c r="J222" s="220"/>
      <c r="K222" s="197"/>
      <c r="L222" s="64">
        <f t="shared" si="84"/>
        <v>0</v>
      </c>
      <c r="M222" s="66"/>
      <c r="N222" s="28"/>
    </row>
    <row r="223" spans="1:14" x14ac:dyDescent="0.3">
      <c r="A223" s="134">
        <f t="shared" si="85"/>
        <v>46798</v>
      </c>
      <c r="B223" s="19" t="str">
        <f t="shared" si="78"/>
        <v>Di</v>
      </c>
      <c r="C223" s="20" t="str">
        <f t="shared" si="79"/>
        <v>0</v>
      </c>
      <c r="D223" s="21" t="str">
        <f t="shared" si="80"/>
        <v>0</v>
      </c>
      <c r="E223" s="22" t="str">
        <f t="shared" si="81"/>
        <v>0</v>
      </c>
      <c r="F223" s="20" t="str">
        <f t="shared" si="82"/>
        <v>0</v>
      </c>
      <c r="G223" s="23" t="str">
        <f t="shared" si="87"/>
        <v>0</v>
      </c>
      <c r="H223" s="24" t="str">
        <f t="shared" si="83"/>
        <v>0</v>
      </c>
      <c r="I223" s="197"/>
      <c r="J223" s="220"/>
      <c r="K223" s="197"/>
      <c r="L223" s="25">
        <f t="shared" si="84"/>
        <v>0</v>
      </c>
      <c r="M223" s="27"/>
      <c r="N223" s="28"/>
    </row>
    <row r="224" spans="1:14" x14ac:dyDescent="0.3">
      <c r="A224" s="134">
        <f t="shared" si="85"/>
        <v>46799</v>
      </c>
      <c r="B224" s="19" t="str">
        <f t="shared" si="78"/>
        <v>Mi</v>
      </c>
      <c r="C224" s="20" t="str">
        <f t="shared" si="79"/>
        <v>0</v>
      </c>
      <c r="D224" s="21" t="str">
        <f t="shared" si="80"/>
        <v>0</v>
      </c>
      <c r="E224" s="22" t="str">
        <f t="shared" si="81"/>
        <v>0</v>
      </c>
      <c r="F224" s="20" t="str">
        <f t="shared" si="82"/>
        <v>0</v>
      </c>
      <c r="G224" s="23" t="str">
        <f t="shared" si="87"/>
        <v>0</v>
      </c>
      <c r="H224" s="24" t="str">
        <f t="shared" si="83"/>
        <v>0</v>
      </c>
      <c r="I224" s="197"/>
      <c r="J224" s="220"/>
      <c r="K224" s="197"/>
      <c r="L224" s="25">
        <f t="shared" si="84"/>
        <v>0</v>
      </c>
      <c r="M224" s="27"/>
      <c r="N224" s="29"/>
    </row>
    <row r="225" spans="1:14" x14ac:dyDescent="0.3">
      <c r="A225" s="134">
        <f t="shared" si="85"/>
        <v>46800</v>
      </c>
      <c r="B225" s="19" t="str">
        <f t="shared" si="78"/>
        <v>Do</v>
      </c>
      <c r="C225" s="20" t="str">
        <f t="shared" si="79"/>
        <v>0</v>
      </c>
      <c r="D225" s="21" t="str">
        <f t="shared" si="80"/>
        <v>0</v>
      </c>
      <c r="E225" s="22" t="str">
        <f t="shared" si="81"/>
        <v>0</v>
      </c>
      <c r="F225" s="20" t="str">
        <f t="shared" si="82"/>
        <v>0</v>
      </c>
      <c r="G225" s="23" t="str">
        <f t="shared" si="87"/>
        <v>0</v>
      </c>
      <c r="H225" s="24" t="str">
        <f t="shared" si="83"/>
        <v>0</v>
      </c>
      <c r="I225" s="197"/>
      <c r="J225" s="220"/>
      <c r="K225" s="197"/>
      <c r="L225" s="25">
        <f t="shared" si="84"/>
        <v>0</v>
      </c>
      <c r="M225" s="27"/>
      <c r="N225" s="29"/>
    </row>
    <row r="226" spans="1:14" x14ac:dyDescent="0.3">
      <c r="A226" s="134">
        <f t="shared" si="85"/>
        <v>46801</v>
      </c>
      <c r="B226" s="19" t="str">
        <f t="shared" si="78"/>
        <v>Fr</v>
      </c>
      <c r="C226" s="20" t="str">
        <f t="shared" si="79"/>
        <v>0</v>
      </c>
      <c r="D226" s="21" t="str">
        <f t="shared" si="80"/>
        <v>0</v>
      </c>
      <c r="E226" s="22" t="str">
        <f t="shared" si="81"/>
        <v>0</v>
      </c>
      <c r="F226" s="20" t="str">
        <f t="shared" si="82"/>
        <v>0</v>
      </c>
      <c r="G226" s="23" t="str">
        <f t="shared" si="87"/>
        <v>0</v>
      </c>
      <c r="H226" s="24" t="str">
        <f t="shared" si="83"/>
        <v>0</v>
      </c>
      <c r="I226" s="197"/>
      <c r="J226" s="220"/>
      <c r="K226" s="197"/>
      <c r="L226" s="25">
        <f t="shared" si="84"/>
        <v>0</v>
      </c>
      <c r="M226" s="27"/>
      <c r="N226" s="28"/>
    </row>
    <row r="227" spans="1:14" x14ac:dyDescent="0.3">
      <c r="A227" s="134">
        <f t="shared" si="85"/>
        <v>46802</v>
      </c>
      <c r="B227" s="19" t="str">
        <f t="shared" si="78"/>
        <v>Sa</v>
      </c>
      <c r="C227" s="20" t="str">
        <f t="shared" si="79"/>
        <v>7:00</v>
      </c>
      <c r="D227" s="21" t="str">
        <f t="shared" si="80"/>
        <v>15:00</v>
      </c>
      <c r="E227" s="22" t="str">
        <f t="shared" si="81"/>
        <v>1</v>
      </c>
      <c r="F227" s="20" t="str">
        <f t="shared" si="82"/>
        <v>15:00</v>
      </c>
      <c r="G227" s="23" t="str">
        <f>IF(OR($B227="Sa",$B227="So"),"22:45","0")</f>
        <v>22:45</v>
      </c>
      <c r="H227" s="24" t="str">
        <f t="shared" si="83"/>
        <v>1</v>
      </c>
      <c r="I227" s="36">
        <f>($D227-$C227)*E227</f>
        <v>0.33333333333333331</v>
      </c>
      <c r="J227" s="218">
        <f>($G227-$F227)*H227</f>
        <v>0.32291666666666663</v>
      </c>
      <c r="K227" s="214"/>
      <c r="L227" s="36"/>
      <c r="M227" s="27"/>
      <c r="N227" s="28"/>
    </row>
    <row r="228" spans="1:14" x14ac:dyDescent="0.3">
      <c r="A228" s="140">
        <f t="shared" si="85"/>
        <v>46803</v>
      </c>
      <c r="B228" s="30" t="str">
        <f t="shared" si="78"/>
        <v>So</v>
      </c>
      <c r="C228" s="31" t="str">
        <f t="shared" si="79"/>
        <v>7:00</v>
      </c>
      <c r="D228" s="32" t="str">
        <f t="shared" si="80"/>
        <v>15:00</v>
      </c>
      <c r="E228" s="33" t="str">
        <f t="shared" si="81"/>
        <v>1</v>
      </c>
      <c r="F228" s="31" t="str">
        <f t="shared" si="82"/>
        <v>15:00</v>
      </c>
      <c r="G228" s="34" t="str">
        <f t="shared" ref="G228:G233" si="88">IF(OR($B228="Sa",$B228="So"),"23:30","0")</f>
        <v>23:30</v>
      </c>
      <c r="H228" s="35" t="str">
        <f t="shared" si="83"/>
        <v>1</v>
      </c>
      <c r="I228" s="64"/>
      <c r="J228" s="216"/>
      <c r="K228" s="213">
        <f>(D228-C228)*E228</f>
        <v>0.33333333333333331</v>
      </c>
      <c r="L228" s="64">
        <f>($G228-$F228)*H228</f>
        <v>0.35416666666666663</v>
      </c>
      <c r="M228" s="37"/>
      <c r="N228" s="28"/>
    </row>
    <row r="229" spans="1:14" x14ac:dyDescent="0.3">
      <c r="A229" s="134">
        <f t="shared" si="85"/>
        <v>46804</v>
      </c>
      <c r="B229" s="19" t="str">
        <f t="shared" si="78"/>
        <v>Mo</v>
      </c>
      <c r="C229" s="20" t="str">
        <f t="shared" si="79"/>
        <v>0</v>
      </c>
      <c r="D229" s="21" t="str">
        <f t="shared" si="80"/>
        <v>0</v>
      </c>
      <c r="E229" s="22" t="str">
        <f t="shared" si="81"/>
        <v>0</v>
      </c>
      <c r="F229" s="20" t="str">
        <f t="shared" si="82"/>
        <v>0</v>
      </c>
      <c r="G229" s="23" t="str">
        <f t="shared" si="88"/>
        <v>0</v>
      </c>
      <c r="H229" s="24" t="str">
        <f t="shared" si="83"/>
        <v>0</v>
      </c>
      <c r="I229" s="197"/>
      <c r="J229" s="220"/>
      <c r="K229" s="197"/>
      <c r="L229" s="64">
        <f t="shared" si="84"/>
        <v>0</v>
      </c>
      <c r="M229" s="66"/>
      <c r="N229" s="28"/>
    </row>
    <row r="230" spans="1:14" x14ac:dyDescent="0.3">
      <c r="A230" s="134">
        <f t="shared" si="85"/>
        <v>46805</v>
      </c>
      <c r="B230" s="19" t="str">
        <f t="shared" si="78"/>
        <v>Di</v>
      </c>
      <c r="C230" s="20" t="str">
        <f t="shared" si="79"/>
        <v>0</v>
      </c>
      <c r="D230" s="21" t="str">
        <f t="shared" si="80"/>
        <v>0</v>
      </c>
      <c r="E230" s="22" t="str">
        <f t="shared" si="81"/>
        <v>0</v>
      </c>
      <c r="F230" s="20" t="str">
        <f t="shared" si="82"/>
        <v>0</v>
      </c>
      <c r="G230" s="23" t="str">
        <f t="shared" si="88"/>
        <v>0</v>
      </c>
      <c r="H230" s="24" t="str">
        <f t="shared" si="83"/>
        <v>0</v>
      </c>
      <c r="I230" s="197"/>
      <c r="J230" s="220"/>
      <c r="K230" s="197"/>
      <c r="L230" s="64">
        <f t="shared" si="84"/>
        <v>0</v>
      </c>
      <c r="M230" s="66"/>
      <c r="N230" s="28"/>
    </row>
    <row r="231" spans="1:14" x14ac:dyDescent="0.3">
      <c r="A231" s="134">
        <f t="shared" si="85"/>
        <v>46806</v>
      </c>
      <c r="B231" s="19" t="str">
        <f t="shared" si="78"/>
        <v>Mi</v>
      </c>
      <c r="C231" s="20" t="str">
        <f t="shared" si="79"/>
        <v>0</v>
      </c>
      <c r="D231" s="21" t="str">
        <f t="shared" si="80"/>
        <v>0</v>
      </c>
      <c r="E231" s="22" t="str">
        <f t="shared" si="81"/>
        <v>0</v>
      </c>
      <c r="F231" s="20" t="str">
        <f t="shared" si="82"/>
        <v>0</v>
      </c>
      <c r="G231" s="23" t="str">
        <f t="shared" si="88"/>
        <v>0</v>
      </c>
      <c r="H231" s="24" t="str">
        <f t="shared" si="83"/>
        <v>0</v>
      </c>
      <c r="I231" s="197"/>
      <c r="J231" s="220"/>
      <c r="K231" s="197"/>
      <c r="L231" s="64">
        <f t="shared" si="84"/>
        <v>0</v>
      </c>
      <c r="M231" s="66"/>
      <c r="N231" s="28"/>
    </row>
    <row r="232" spans="1:14" x14ac:dyDescent="0.3">
      <c r="A232" s="134">
        <f t="shared" si="85"/>
        <v>46807</v>
      </c>
      <c r="B232" s="19" t="str">
        <f t="shared" si="78"/>
        <v>Do</v>
      </c>
      <c r="C232" s="20" t="str">
        <f t="shared" si="79"/>
        <v>0</v>
      </c>
      <c r="D232" s="21" t="str">
        <f t="shared" si="80"/>
        <v>0</v>
      </c>
      <c r="E232" s="22" t="str">
        <f t="shared" si="81"/>
        <v>0</v>
      </c>
      <c r="F232" s="20" t="str">
        <f t="shared" si="82"/>
        <v>0</v>
      </c>
      <c r="G232" s="23" t="str">
        <f t="shared" si="88"/>
        <v>0</v>
      </c>
      <c r="H232" s="24" t="str">
        <f t="shared" si="83"/>
        <v>0</v>
      </c>
      <c r="I232" s="197"/>
      <c r="J232" s="220"/>
      <c r="K232" s="197"/>
      <c r="L232" s="25">
        <f t="shared" si="84"/>
        <v>0</v>
      </c>
      <c r="M232" s="27"/>
      <c r="N232" s="29" t="s">
        <v>22</v>
      </c>
    </row>
    <row r="233" spans="1:14" x14ac:dyDescent="0.3">
      <c r="A233" s="134">
        <f t="shared" si="85"/>
        <v>46808</v>
      </c>
      <c r="B233" s="19" t="str">
        <f t="shared" si="78"/>
        <v>Fr</v>
      </c>
      <c r="C233" s="20" t="str">
        <f t="shared" si="79"/>
        <v>0</v>
      </c>
      <c r="D233" s="21" t="str">
        <f t="shared" si="80"/>
        <v>0</v>
      </c>
      <c r="E233" s="22" t="str">
        <f t="shared" si="81"/>
        <v>0</v>
      </c>
      <c r="F233" s="20" t="str">
        <f t="shared" si="82"/>
        <v>0</v>
      </c>
      <c r="G233" s="23" t="str">
        <f t="shared" si="88"/>
        <v>0</v>
      </c>
      <c r="H233" s="24" t="str">
        <f t="shared" si="83"/>
        <v>0</v>
      </c>
      <c r="I233" s="197"/>
      <c r="J233" s="220"/>
      <c r="K233" s="197"/>
      <c r="L233" s="25">
        <f t="shared" si="84"/>
        <v>0</v>
      </c>
      <c r="M233" s="27"/>
      <c r="N233" s="28"/>
    </row>
    <row r="234" spans="1:14" x14ac:dyDescent="0.3">
      <c r="A234" s="134">
        <f t="shared" si="85"/>
        <v>46809</v>
      </c>
      <c r="B234" s="19" t="str">
        <f t="shared" si="78"/>
        <v>Sa</v>
      </c>
      <c r="C234" s="20" t="str">
        <f t="shared" si="79"/>
        <v>7:00</v>
      </c>
      <c r="D234" s="21" t="str">
        <f t="shared" si="80"/>
        <v>15:00</v>
      </c>
      <c r="E234" s="22" t="str">
        <f t="shared" si="81"/>
        <v>1</v>
      </c>
      <c r="F234" s="20" t="str">
        <f t="shared" si="82"/>
        <v>15:00</v>
      </c>
      <c r="G234" s="23" t="str">
        <f>IF(OR($B234="Sa",$B234="So"),"22:45","0")</f>
        <v>22:45</v>
      </c>
      <c r="H234" s="24" t="str">
        <f t="shared" si="83"/>
        <v>1</v>
      </c>
      <c r="I234" s="36">
        <f>($D234-$C234)*E234</f>
        <v>0.33333333333333331</v>
      </c>
      <c r="J234" s="218">
        <f>($G234-$F234)*H234</f>
        <v>0.32291666666666663</v>
      </c>
      <c r="K234" s="214"/>
      <c r="L234" s="36"/>
      <c r="M234" s="27"/>
      <c r="N234" s="28"/>
    </row>
    <row r="235" spans="1:14" x14ac:dyDescent="0.3">
      <c r="A235" s="139">
        <f t="shared" si="85"/>
        <v>46810</v>
      </c>
      <c r="B235" s="19" t="str">
        <f t="shared" si="78"/>
        <v>So</v>
      </c>
      <c r="C235" s="48" t="str">
        <f t="shared" si="79"/>
        <v>7:00</v>
      </c>
      <c r="D235" s="49" t="str">
        <f t="shared" si="80"/>
        <v>15:00</v>
      </c>
      <c r="E235" s="50" t="str">
        <f t="shared" si="81"/>
        <v>1</v>
      </c>
      <c r="F235" s="48" t="str">
        <f t="shared" si="82"/>
        <v>15:00</v>
      </c>
      <c r="G235" s="51" t="str">
        <f>IF(OR($B235="Sa",$B235="So"),"23:30","0")</f>
        <v>23:30</v>
      </c>
      <c r="H235" s="52" t="str">
        <f t="shared" si="83"/>
        <v>1</v>
      </c>
      <c r="I235" s="64"/>
      <c r="J235" s="216"/>
      <c r="K235" s="213">
        <f>(D235-C235)*E235</f>
        <v>0.33333333333333331</v>
      </c>
      <c r="L235" s="64">
        <f>($G235-$F235)*H235</f>
        <v>0.35416666666666663</v>
      </c>
      <c r="M235" s="66"/>
      <c r="N235" s="28"/>
    </row>
    <row r="236" spans="1:14" ht="15" thickBot="1" x14ac:dyDescent="0.35">
      <c r="A236" s="173">
        <f t="shared" si="85"/>
        <v>46811</v>
      </c>
      <c r="B236" s="30" t="str">
        <f t="shared" si="78"/>
        <v>Mo</v>
      </c>
      <c r="C236" s="174" t="str">
        <f t="shared" si="79"/>
        <v>0</v>
      </c>
      <c r="D236" s="175" t="str">
        <f t="shared" si="80"/>
        <v>0</v>
      </c>
      <c r="E236" s="176" t="str">
        <f t="shared" si="81"/>
        <v>0</v>
      </c>
      <c r="F236" s="174" t="str">
        <f t="shared" si="82"/>
        <v>0</v>
      </c>
      <c r="G236" s="177" t="str">
        <f>IF(OR($B236="Sa",$B236="So"),"23:30","0")</f>
        <v>0</v>
      </c>
      <c r="H236" s="178" t="str">
        <f t="shared" si="83"/>
        <v>0</v>
      </c>
      <c r="I236" s="202"/>
      <c r="J236" s="225"/>
      <c r="K236" s="202"/>
      <c r="L236" s="36">
        <f t="shared" si="84"/>
        <v>0</v>
      </c>
      <c r="M236" s="179"/>
      <c r="N236" s="180"/>
    </row>
    <row r="237" spans="1:14" ht="15" thickBot="1" x14ac:dyDescent="0.35">
      <c r="A237" s="238" t="str">
        <f>"Summe "&amp;TEXT(A209,"MMMM")</f>
        <v>Summe Februar</v>
      </c>
      <c r="B237" s="239"/>
      <c r="C237" s="239"/>
      <c r="D237" s="101"/>
      <c r="E237" s="102"/>
      <c r="F237" s="101"/>
      <c r="G237" s="101"/>
      <c r="H237" s="102"/>
      <c r="I237" s="103">
        <f t="shared" ref="I237:K237" si="89">SUM(I209:I236)</f>
        <v>1.3333333333333333</v>
      </c>
      <c r="J237" s="226">
        <f t="shared" si="89"/>
        <v>1.2916666666666665</v>
      </c>
      <c r="K237" s="215">
        <f t="shared" si="89"/>
        <v>1.3333333333333333</v>
      </c>
      <c r="L237" s="103">
        <f>SUM(L209:L236)</f>
        <v>1.4166666666666665</v>
      </c>
      <c r="M237" s="104"/>
      <c r="N237" s="105"/>
    </row>
    <row r="238" spans="1:14" ht="15" thickBot="1" x14ac:dyDescent="0.35">
      <c r="A238" s="149"/>
      <c r="B238" s="106"/>
      <c r="C238" s="106"/>
      <c r="D238" s="107"/>
      <c r="E238" s="108"/>
      <c r="F238" s="107"/>
      <c r="G238" s="107"/>
      <c r="H238" s="108"/>
      <c r="I238" s="108"/>
      <c r="J238" s="227"/>
      <c r="K238" s="108"/>
      <c r="L238" s="109"/>
      <c r="M238" s="110"/>
      <c r="N238" s="111"/>
    </row>
    <row r="239" spans="1:14" x14ac:dyDescent="0.3">
      <c r="A239" s="230">
        <f>A240</f>
        <v>46812</v>
      </c>
      <c r="B239" s="231"/>
      <c r="C239" s="231"/>
      <c r="D239" s="112"/>
      <c r="E239" s="113"/>
      <c r="F239" s="112"/>
      <c r="G239" s="112"/>
      <c r="H239" s="113"/>
      <c r="I239" s="113"/>
      <c r="J239" s="228"/>
      <c r="K239" s="113"/>
      <c r="L239" s="114"/>
      <c r="M239" s="115"/>
      <c r="N239" s="116"/>
    </row>
    <row r="240" spans="1:14" x14ac:dyDescent="0.3">
      <c r="A240" s="140">
        <f>A236+1</f>
        <v>46812</v>
      </c>
      <c r="B240" s="30" t="str">
        <f t="shared" ref="B240:B269" si="90">TEXT(A240,"TTT")</f>
        <v>Di</v>
      </c>
      <c r="C240" s="31" t="str">
        <f t="shared" ref="C240:C270" si="91">IF(OR($B240="Sa",$B240="So"),"7:00","0")</f>
        <v>0</v>
      </c>
      <c r="D240" s="32" t="str">
        <f t="shared" ref="D240:D270" si="92">IF(OR($B240="Sa",$B240="So"),"15:00","0")</f>
        <v>0</v>
      </c>
      <c r="E240" s="33" t="str">
        <f t="shared" ref="E240:E270" si="93">IF($C240="0","0","1")</f>
        <v>0</v>
      </c>
      <c r="F240" s="31" t="str">
        <f t="shared" ref="F240:F270" si="94">IF(OR($B240="Sa",$B240="So"),"15:00","0")</f>
        <v>0</v>
      </c>
      <c r="G240" s="34" t="str">
        <f>IF(OR($B240="Sa",$B240="So"),"23:30","0")</f>
        <v>0</v>
      </c>
      <c r="H240" s="35" t="str">
        <f t="shared" ref="H240:H270" si="95">IF($F240="0","0","1")</f>
        <v>0</v>
      </c>
      <c r="I240" s="196"/>
      <c r="J240" s="217"/>
      <c r="K240" s="196"/>
      <c r="L240" s="36">
        <f t="shared" ref="L240:L269" si="96">($D240-$C240)*E240+($G240-$F240)*H240</f>
        <v>0</v>
      </c>
      <c r="M240" s="56"/>
      <c r="N240" s="53" t="s">
        <v>23</v>
      </c>
    </row>
    <row r="241" spans="1:14" x14ac:dyDescent="0.3">
      <c r="A241" s="141">
        <f>A240+1</f>
        <v>46813</v>
      </c>
      <c r="B241" s="30" t="str">
        <f t="shared" si="90"/>
        <v>Mi</v>
      </c>
      <c r="C241" s="31" t="str">
        <f t="shared" si="91"/>
        <v>0</v>
      </c>
      <c r="D241" s="32" t="str">
        <f t="shared" si="92"/>
        <v>0</v>
      </c>
      <c r="E241" s="33" t="str">
        <f t="shared" si="93"/>
        <v>0</v>
      </c>
      <c r="F241" s="31" t="str">
        <f t="shared" si="94"/>
        <v>0</v>
      </c>
      <c r="G241" s="34" t="str">
        <f>IF(OR($B241="Sa",$B241="So"),"23:30","0")</f>
        <v>0</v>
      </c>
      <c r="H241" s="35" t="str">
        <f t="shared" si="95"/>
        <v>0</v>
      </c>
      <c r="I241" s="196"/>
      <c r="J241" s="217"/>
      <c r="K241" s="196"/>
      <c r="L241" s="36">
        <f t="shared" si="96"/>
        <v>0</v>
      </c>
      <c r="M241" s="37"/>
      <c r="N241" s="38" t="s">
        <v>24</v>
      </c>
    </row>
    <row r="242" spans="1:14" x14ac:dyDescent="0.3">
      <c r="A242" s="141">
        <f t="shared" ref="A242:A268" si="97">A241+1</f>
        <v>46814</v>
      </c>
      <c r="B242" s="30" t="str">
        <f t="shared" si="90"/>
        <v>Do</v>
      </c>
      <c r="C242" s="31" t="str">
        <f t="shared" si="91"/>
        <v>0</v>
      </c>
      <c r="D242" s="32" t="str">
        <f t="shared" si="92"/>
        <v>0</v>
      </c>
      <c r="E242" s="33" t="str">
        <f t="shared" si="93"/>
        <v>0</v>
      </c>
      <c r="F242" s="31" t="str">
        <f t="shared" si="94"/>
        <v>0</v>
      </c>
      <c r="G242" s="34" t="str">
        <f>IF(OR($B242="Sa",$B242="So"),"23:30","0")</f>
        <v>0</v>
      </c>
      <c r="H242" s="35" t="str">
        <f t="shared" si="95"/>
        <v>0</v>
      </c>
      <c r="I242" s="196"/>
      <c r="J242" s="217"/>
      <c r="K242" s="196"/>
      <c r="L242" s="36">
        <f t="shared" si="96"/>
        <v>0</v>
      </c>
      <c r="M242" s="37"/>
      <c r="N242" s="38" t="s">
        <v>25</v>
      </c>
    </row>
    <row r="243" spans="1:14" x14ac:dyDescent="0.3">
      <c r="A243" s="141">
        <f t="shared" si="97"/>
        <v>46815</v>
      </c>
      <c r="B243" s="30" t="str">
        <f t="shared" si="90"/>
        <v>Fr</v>
      </c>
      <c r="C243" s="31" t="str">
        <f t="shared" si="91"/>
        <v>0</v>
      </c>
      <c r="D243" s="32" t="str">
        <f t="shared" si="92"/>
        <v>0</v>
      </c>
      <c r="E243" s="33" t="str">
        <f t="shared" si="93"/>
        <v>0</v>
      </c>
      <c r="F243" s="31" t="str">
        <f t="shared" si="94"/>
        <v>0</v>
      </c>
      <c r="G243" s="34" t="str">
        <f>IF(OR($B243="Sa",$B243="So"),"23:30","0")</f>
        <v>0</v>
      </c>
      <c r="H243" s="35" t="str">
        <f t="shared" si="95"/>
        <v>0</v>
      </c>
      <c r="I243" s="196"/>
      <c r="J243" s="217"/>
      <c r="K243" s="196"/>
      <c r="L243" s="36">
        <f t="shared" si="96"/>
        <v>0</v>
      </c>
      <c r="M243" s="37"/>
      <c r="N243" s="53" t="s">
        <v>32</v>
      </c>
    </row>
    <row r="244" spans="1:14" x14ac:dyDescent="0.3">
      <c r="A244" s="143">
        <f t="shared" si="97"/>
        <v>46816</v>
      </c>
      <c r="B244" s="19" t="str">
        <f t="shared" si="90"/>
        <v>Sa</v>
      </c>
      <c r="C244" s="20" t="str">
        <f t="shared" si="91"/>
        <v>7:00</v>
      </c>
      <c r="D244" s="21" t="str">
        <f t="shared" si="92"/>
        <v>15:00</v>
      </c>
      <c r="E244" s="22" t="str">
        <f t="shared" si="93"/>
        <v>1</v>
      </c>
      <c r="F244" s="20" t="str">
        <f t="shared" si="94"/>
        <v>15:00</v>
      </c>
      <c r="G244" s="23" t="str">
        <f>IF(OR($B244="Sa",$B244="So"),"22:45","0")</f>
        <v>22:45</v>
      </c>
      <c r="H244" s="24" t="str">
        <f t="shared" si="95"/>
        <v>1</v>
      </c>
      <c r="I244" s="36">
        <f>($D244-$C244)*E244</f>
        <v>0.33333333333333331</v>
      </c>
      <c r="J244" s="218">
        <f>($G244-$F244)*H244</f>
        <v>0.32291666666666663</v>
      </c>
      <c r="K244" s="214"/>
      <c r="L244" s="36"/>
      <c r="M244" s="27"/>
      <c r="N244" s="53" t="s">
        <v>32</v>
      </c>
    </row>
    <row r="245" spans="1:14" x14ac:dyDescent="0.3">
      <c r="A245" s="143">
        <f t="shared" si="97"/>
        <v>46817</v>
      </c>
      <c r="B245" s="19" t="str">
        <f t="shared" si="90"/>
        <v>So</v>
      </c>
      <c r="C245" s="20" t="str">
        <f t="shared" si="91"/>
        <v>7:00</v>
      </c>
      <c r="D245" s="21" t="str">
        <f t="shared" si="92"/>
        <v>15:00</v>
      </c>
      <c r="E245" s="22" t="str">
        <f t="shared" si="93"/>
        <v>1</v>
      </c>
      <c r="F245" s="20" t="str">
        <f t="shared" si="94"/>
        <v>15:00</v>
      </c>
      <c r="G245" s="23" t="str">
        <f t="shared" ref="G245:G250" si="98">IF(OR($B245="Sa",$B245="So"),"23:30","0")</f>
        <v>23:30</v>
      </c>
      <c r="H245" s="24" t="str">
        <f t="shared" si="95"/>
        <v>1</v>
      </c>
      <c r="I245" s="64"/>
      <c r="J245" s="216"/>
      <c r="K245" s="213">
        <f>(D245-C245)*E245</f>
        <v>0.33333333333333331</v>
      </c>
      <c r="L245" s="64">
        <f>($G245-$F245)*H245</f>
        <v>0.35416666666666663</v>
      </c>
      <c r="M245" s="27"/>
      <c r="N245" s="53" t="s">
        <v>32</v>
      </c>
    </row>
    <row r="246" spans="1:14" x14ac:dyDescent="0.3">
      <c r="A246" s="143">
        <f t="shared" si="97"/>
        <v>46818</v>
      </c>
      <c r="B246" s="19" t="str">
        <f t="shared" si="90"/>
        <v>Mo</v>
      </c>
      <c r="C246" s="20" t="str">
        <f t="shared" si="91"/>
        <v>0</v>
      </c>
      <c r="D246" s="21" t="str">
        <f t="shared" si="92"/>
        <v>0</v>
      </c>
      <c r="E246" s="22" t="str">
        <f t="shared" si="93"/>
        <v>0</v>
      </c>
      <c r="F246" s="20" t="str">
        <f t="shared" si="94"/>
        <v>0</v>
      </c>
      <c r="G246" s="23" t="str">
        <f t="shared" si="98"/>
        <v>0</v>
      </c>
      <c r="H246" s="24" t="str">
        <f t="shared" si="95"/>
        <v>0</v>
      </c>
      <c r="I246" s="197"/>
      <c r="J246" s="220"/>
      <c r="K246" s="197"/>
      <c r="L246" s="25">
        <f t="shared" si="96"/>
        <v>0</v>
      </c>
      <c r="M246" s="27"/>
      <c r="N246" s="28"/>
    </row>
    <row r="247" spans="1:14" x14ac:dyDescent="0.3">
      <c r="A247" s="143">
        <f t="shared" si="97"/>
        <v>46819</v>
      </c>
      <c r="B247" s="19" t="str">
        <f t="shared" si="90"/>
        <v>Di</v>
      </c>
      <c r="C247" s="48" t="str">
        <f t="shared" si="91"/>
        <v>0</v>
      </c>
      <c r="D247" s="49" t="str">
        <f t="shared" si="92"/>
        <v>0</v>
      </c>
      <c r="E247" s="50" t="str">
        <f t="shared" si="93"/>
        <v>0</v>
      </c>
      <c r="F247" s="48" t="str">
        <f t="shared" si="94"/>
        <v>0</v>
      </c>
      <c r="G247" s="51" t="str">
        <f t="shared" si="98"/>
        <v>0</v>
      </c>
      <c r="H247" s="52" t="str">
        <f t="shared" si="95"/>
        <v>0</v>
      </c>
      <c r="I247" s="198"/>
      <c r="J247" s="222"/>
      <c r="K247" s="198"/>
      <c r="L247" s="25">
        <f t="shared" si="96"/>
        <v>0</v>
      </c>
      <c r="M247" s="27"/>
      <c r="N247" s="168"/>
    </row>
    <row r="248" spans="1:14" x14ac:dyDescent="0.3">
      <c r="A248" s="143">
        <f t="shared" si="97"/>
        <v>46820</v>
      </c>
      <c r="B248" s="19" t="str">
        <f t="shared" si="90"/>
        <v>Mi</v>
      </c>
      <c r="C248" s="48" t="str">
        <f t="shared" si="91"/>
        <v>0</v>
      </c>
      <c r="D248" s="49" t="str">
        <f t="shared" si="92"/>
        <v>0</v>
      </c>
      <c r="E248" s="50" t="str">
        <f t="shared" si="93"/>
        <v>0</v>
      </c>
      <c r="F248" s="48" t="str">
        <f t="shared" si="94"/>
        <v>0</v>
      </c>
      <c r="G248" s="51" t="str">
        <f t="shared" si="98"/>
        <v>0</v>
      </c>
      <c r="H248" s="52" t="str">
        <f t="shared" si="95"/>
        <v>0</v>
      </c>
      <c r="I248" s="198"/>
      <c r="J248" s="222"/>
      <c r="K248" s="198"/>
      <c r="L248" s="25">
        <f t="shared" si="96"/>
        <v>0</v>
      </c>
      <c r="M248" s="27"/>
      <c r="N248" s="28"/>
    </row>
    <row r="249" spans="1:14" x14ac:dyDescent="0.3">
      <c r="A249" s="143">
        <f t="shared" si="97"/>
        <v>46821</v>
      </c>
      <c r="B249" s="19" t="str">
        <f t="shared" si="90"/>
        <v>Do</v>
      </c>
      <c r="C249" s="48" t="str">
        <f t="shared" si="91"/>
        <v>0</v>
      </c>
      <c r="D249" s="49" t="str">
        <f t="shared" si="92"/>
        <v>0</v>
      </c>
      <c r="E249" s="50" t="str">
        <f t="shared" si="93"/>
        <v>0</v>
      </c>
      <c r="F249" s="48" t="str">
        <f t="shared" si="94"/>
        <v>0</v>
      </c>
      <c r="G249" s="51" t="str">
        <f t="shared" si="98"/>
        <v>0</v>
      </c>
      <c r="H249" s="52" t="str">
        <f t="shared" si="95"/>
        <v>0</v>
      </c>
      <c r="I249" s="198"/>
      <c r="J249" s="222"/>
      <c r="K249" s="198"/>
      <c r="L249" s="25">
        <f t="shared" si="96"/>
        <v>0</v>
      </c>
      <c r="M249" s="27"/>
      <c r="N249" s="28"/>
    </row>
    <row r="250" spans="1:14" x14ac:dyDescent="0.3">
      <c r="A250" s="143">
        <f t="shared" si="97"/>
        <v>46822</v>
      </c>
      <c r="B250" s="19" t="str">
        <f t="shared" si="90"/>
        <v>Fr</v>
      </c>
      <c r="C250" s="48" t="str">
        <f t="shared" si="91"/>
        <v>0</v>
      </c>
      <c r="D250" s="49" t="str">
        <f t="shared" si="92"/>
        <v>0</v>
      </c>
      <c r="E250" s="50" t="str">
        <f t="shared" si="93"/>
        <v>0</v>
      </c>
      <c r="F250" s="48" t="str">
        <f t="shared" si="94"/>
        <v>0</v>
      </c>
      <c r="G250" s="51" t="str">
        <f t="shared" si="98"/>
        <v>0</v>
      </c>
      <c r="H250" s="52" t="str">
        <f t="shared" si="95"/>
        <v>0</v>
      </c>
      <c r="I250" s="198"/>
      <c r="J250" s="222"/>
      <c r="K250" s="198"/>
      <c r="L250" s="25">
        <f t="shared" si="96"/>
        <v>0</v>
      </c>
      <c r="M250" s="27"/>
      <c r="N250" s="28"/>
    </row>
    <row r="251" spans="1:14" x14ac:dyDescent="0.3">
      <c r="A251" s="143">
        <f t="shared" si="97"/>
        <v>46823</v>
      </c>
      <c r="B251" s="19" t="str">
        <f t="shared" si="90"/>
        <v>Sa</v>
      </c>
      <c r="C251" s="48" t="str">
        <f t="shared" si="91"/>
        <v>7:00</v>
      </c>
      <c r="D251" s="49" t="str">
        <f t="shared" si="92"/>
        <v>15:00</v>
      </c>
      <c r="E251" s="50" t="str">
        <f t="shared" si="93"/>
        <v>1</v>
      </c>
      <c r="F251" s="48" t="str">
        <f t="shared" si="94"/>
        <v>15:00</v>
      </c>
      <c r="G251" s="51" t="str">
        <f>IF(OR($B251="Sa",$B251="So"),"22:45","0")</f>
        <v>22:45</v>
      </c>
      <c r="H251" s="52" t="str">
        <f t="shared" si="95"/>
        <v>1</v>
      </c>
      <c r="I251" s="36">
        <f>($D251-$C251)*E251</f>
        <v>0.33333333333333331</v>
      </c>
      <c r="J251" s="218">
        <f>($G251-$F251)*H251</f>
        <v>0.32291666666666663</v>
      </c>
      <c r="K251" s="214"/>
      <c r="L251" s="36"/>
      <c r="M251" s="27"/>
      <c r="N251" s="28"/>
    </row>
    <row r="252" spans="1:14" x14ac:dyDescent="0.3">
      <c r="A252" s="143">
        <f t="shared" si="97"/>
        <v>46824</v>
      </c>
      <c r="B252" s="19" t="str">
        <f t="shared" si="90"/>
        <v>So</v>
      </c>
      <c r="C252" s="48" t="str">
        <f t="shared" si="91"/>
        <v>7:00</v>
      </c>
      <c r="D252" s="49" t="str">
        <f t="shared" si="92"/>
        <v>15:00</v>
      </c>
      <c r="E252" s="50" t="str">
        <f t="shared" si="93"/>
        <v>1</v>
      </c>
      <c r="F252" s="48" t="str">
        <f t="shared" si="94"/>
        <v>15:00</v>
      </c>
      <c r="G252" s="51" t="str">
        <f t="shared" ref="G252:G257" si="99">IF(OR($B252="Sa",$B252="So"),"23:30","0")</f>
        <v>23:30</v>
      </c>
      <c r="H252" s="52" t="str">
        <f t="shared" si="95"/>
        <v>1</v>
      </c>
      <c r="I252" s="64"/>
      <c r="J252" s="216"/>
      <c r="K252" s="213">
        <f>(D252-C252)*E252</f>
        <v>0.33333333333333331</v>
      </c>
      <c r="L252" s="64">
        <f>($G252-$F252)*H252</f>
        <v>0.35416666666666663</v>
      </c>
      <c r="M252" s="27"/>
      <c r="N252" s="28"/>
    </row>
    <row r="253" spans="1:14" x14ac:dyDescent="0.3">
      <c r="A253" s="143">
        <f t="shared" si="97"/>
        <v>46825</v>
      </c>
      <c r="B253" s="19" t="str">
        <f t="shared" si="90"/>
        <v>Mo</v>
      </c>
      <c r="C253" s="48" t="str">
        <f t="shared" si="91"/>
        <v>0</v>
      </c>
      <c r="D253" s="49" t="str">
        <f t="shared" si="92"/>
        <v>0</v>
      </c>
      <c r="E253" s="50" t="str">
        <f t="shared" si="93"/>
        <v>0</v>
      </c>
      <c r="F253" s="48" t="str">
        <f t="shared" si="94"/>
        <v>0</v>
      </c>
      <c r="G253" s="51" t="str">
        <f t="shared" si="99"/>
        <v>0</v>
      </c>
      <c r="H253" s="52" t="str">
        <f t="shared" si="95"/>
        <v>0</v>
      </c>
      <c r="I253" s="198"/>
      <c r="J253" s="222"/>
      <c r="K253" s="198"/>
      <c r="L253" s="25">
        <f t="shared" si="96"/>
        <v>0</v>
      </c>
      <c r="M253" s="27"/>
      <c r="N253" s="28"/>
    </row>
    <row r="254" spans="1:14" x14ac:dyDescent="0.3">
      <c r="A254" s="143">
        <f t="shared" si="97"/>
        <v>46826</v>
      </c>
      <c r="B254" s="19" t="str">
        <f t="shared" si="90"/>
        <v>Di</v>
      </c>
      <c r="C254" s="48" t="str">
        <f t="shared" si="91"/>
        <v>0</v>
      </c>
      <c r="D254" s="49" t="str">
        <f t="shared" si="92"/>
        <v>0</v>
      </c>
      <c r="E254" s="50" t="str">
        <f t="shared" si="93"/>
        <v>0</v>
      </c>
      <c r="F254" s="48" t="str">
        <f t="shared" si="94"/>
        <v>0</v>
      </c>
      <c r="G254" s="51" t="str">
        <f t="shared" si="99"/>
        <v>0</v>
      </c>
      <c r="H254" s="52" t="str">
        <f t="shared" si="95"/>
        <v>0</v>
      </c>
      <c r="I254" s="198"/>
      <c r="J254" s="222"/>
      <c r="K254" s="198"/>
      <c r="L254" s="25">
        <f t="shared" si="96"/>
        <v>0</v>
      </c>
      <c r="M254" s="27"/>
      <c r="N254" s="28"/>
    </row>
    <row r="255" spans="1:14" x14ac:dyDescent="0.3">
      <c r="A255" s="143">
        <f t="shared" si="97"/>
        <v>46827</v>
      </c>
      <c r="B255" s="19" t="str">
        <f t="shared" si="90"/>
        <v>Mi</v>
      </c>
      <c r="C255" s="48" t="str">
        <f t="shared" si="91"/>
        <v>0</v>
      </c>
      <c r="D255" s="49" t="str">
        <f t="shared" si="92"/>
        <v>0</v>
      </c>
      <c r="E255" s="50" t="str">
        <f t="shared" si="93"/>
        <v>0</v>
      </c>
      <c r="F255" s="48" t="str">
        <f t="shared" si="94"/>
        <v>0</v>
      </c>
      <c r="G255" s="51" t="str">
        <f t="shared" si="99"/>
        <v>0</v>
      </c>
      <c r="H255" s="52" t="str">
        <f t="shared" si="95"/>
        <v>0</v>
      </c>
      <c r="I255" s="198"/>
      <c r="J255" s="222"/>
      <c r="K255" s="198"/>
      <c r="L255" s="25">
        <f t="shared" si="96"/>
        <v>0</v>
      </c>
      <c r="M255" s="27"/>
      <c r="N255" s="28"/>
    </row>
    <row r="256" spans="1:14" x14ac:dyDescent="0.3">
      <c r="A256" s="143">
        <f t="shared" si="97"/>
        <v>46828</v>
      </c>
      <c r="B256" s="19" t="str">
        <f t="shared" si="90"/>
        <v>Do</v>
      </c>
      <c r="C256" s="48" t="str">
        <f t="shared" si="91"/>
        <v>0</v>
      </c>
      <c r="D256" s="49" t="str">
        <f t="shared" si="92"/>
        <v>0</v>
      </c>
      <c r="E256" s="50" t="str">
        <f t="shared" si="93"/>
        <v>0</v>
      </c>
      <c r="F256" s="48" t="str">
        <f t="shared" si="94"/>
        <v>0</v>
      </c>
      <c r="G256" s="51" t="str">
        <f t="shared" si="99"/>
        <v>0</v>
      </c>
      <c r="H256" s="52" t="str">
        <f t="shared" si="95"/>
        <v>0</v>
      </c>
      <c r="I256" s="198"/>
      <c r="J256" s="222"/>
      <c r="K256" s="198"/>
      <c r="L256" s="25">
        <f t="shared" si="96"/>
        <v>0</v>
      </c>
      <c r="M256" s="27"/>
      <c r="N256" s="28"/>
    </row>
    <row r="257" spans="1:14" x14ac:dyDescent="0.3">
      <c r="A257" s="143">
        <f t="shared" si="97"/>
        <v>46829</v>
      </c>
      <c r="B257" s="19" t="str">
        <f t="shared" si="90"/>
        <v>Fr</v>
      </c>
      <c r="C257" s="48" t="str">
        <f t="shared" si="91"/>
        <v>0</v>
      </c>
      <c r="D257" s="49" t="str">
        <f t="shared" si="92"/>
        <v>0</v>
      </c>
      <c r="E257" s="50" t="str">
        <f t="shared" si="93"/>
        <v>0</v>
      </c>
      <c r="F257" s="48" t="str">
        <f t="shared" si="94"/>
        <v>0</v>
      </c>
      <c r="G257" s="51" t="str">
        <f t="shared" si="99"/>
        <v>0</v>
      </c>
      <c r="H257" s="52" t="str">
        <f t="shared" si="95"/>
        <v>0</v>
      </c>
      <c r="I257" s="198"/>
      <c r="J257" s="222"/>
      <c r="K257" s="198"/>
      <c r="L257" s="25">
        <f t="shared" si="96"/>
        <v>0</v>
      </c>
      <c r="M257" s="27"/>
      <c r="N257" s="28"/>
    </row>
    <row r="258" spans="1:14" x14ac:dyDescent="0.3">
      <c r="A258" s="143">
        <f t="shared" si="97"/>
        <v>46830</v>
      </c>
      <c r="B258" s="19" t="str">
        <f t="shared" si="90"/>
        <v>Sa</v>
      </c>
      <c r="C258" s="48" t="str">
        <f t="shared" si="91"/>
        <v>7:00</v>
      </c>
      <c r="D258" s="49" t="str">
        <f t="shared" si="92"/>
        <v>15:00</v>
      </c>
      <c r="E258" s="50" t="str">
        <f t="shared" si="93"/>
        <v>1</v>
      </c>
      <c r="F258" s="48" t="str">
        <f t="shared" si="94"/>
        <v>15:00</v>
      </c>
      <c r="G258" s="51" t="str">
        <f>IF(OR($B258="Sa",$B258="So"),"22:45","0")</f>
        <v>22:45</v>
      </c>
      <c r="H258" s="52" t="str">
        <f t="shared" si="95"/>
        <v>1</v>
      </c>
      <c r="I258" s="36">
        <f>($D258-$C258)*E258</f>
        <v>0.33333333333333331</v>
      </c>
      <c r="J258" s="218">
        <f>($G258-$F258)*H258</f>
        <v>0.32291666666666663</v>
      </c>
      <c r="K258" s="214"/>
      <c r="L258" s="36"/>
      <c r="M258" s="27"/>
      <c r="N258" s="28"/>
    </row>
    <row r="259" spans="1:14" x14ac:dyDescent="0.3">
      <c r="A259" s="143">
        <f t="shared" si="97"/>
        <v>46831</v>
      </c>
      <c r="B259" s="19" t="str">
        <f t="shared" si="90"/>
        <v>So</v>
      </c>
      <c r="C259" s="48" t="str">
        <f t="shared" si="91"/>
        <v>7:00</v>
      </c>
      <c r="D259" s="49" t="str">
        <f t="shared" si="92"/>
        <v>15:00</v>
      </c>
      <c r="E259" s="50" t="str">
        <f t="shared" si="93"/>
        <v>1</v>
      </c>
      <c r="F259" s="48" t="str">
        <f t="shared" si="94"/>
        <v>15:00</v>
      </c>
      <c r="G259" s="51" t="str">
        <f t="shared" ref="G259:G264" si="100">IF(OR($B259="Sa",$B259="So"),"23:30","0")</f>
        <v>23:30</v>
      </c>
      <c r="H259" s="52" t="str">
        <f t="shared" si="95"/>
        <v>1</v>
      </c>
      <c r="I259" s="64"/>
      <c r="J259" s="216"/>
      <c r="K259" s="213">
        <f>(D259-C259)*E259</f>
        <v>0.33333333333333331</v>
      </c>
      <c r="L259" s="64">
        <f>($G259-$F259)*H259</f>
        <v>0.35416666666666663</v>
      </c>
      <c r="M259" s="27"/>
      <c r="N259" s="28"/>
    </row>
    <row r="260" spans="1:14" x14ac:dyDescent="0.3">
      <c r="A260" s="143">
        <f t="shared" si="97"/>
        <v>46832</v>
      </c>
      <c r="B260" s="19" t="str">
        <f t="shared" si="90"/>
        <v>Mo</v>
      </c>
      <c r="C260" s="48" t="str">
        <f t="shared" si="91"/>
        <v>0</v>
      </c>
      <c r="D260" s="49" t="str">
        <f t="shared" si="92"/>
        <v>0</v>
      </c>
      <c r="E260" s="50" t="str">
        <f t="shared" si="93"/>
        <v>0</v>
      </c>
      <c r="F260" s="48" t="str">
        <f t="shared" si="94"/>
        <v>0</v>
      </c>
      <c r="G260" s="51" t="str">
        <f t="shared" si="100"/>
        <v>0</v>
      </c>
      <c r="H260" s="52" t="str">
        <f t="shared" si="95"/>
        <v>0</v>
      </c>
      <c r="I260" s="198"/>
      <c r="J260" s="222"/>
      <c r="K260" s="198"/>
      <c r="L260" s="25">
        <f t="shared" si="96"/>
        <v>0</v>
      </c>
      <c r="M260" s="27"/>
      <c r="N260" s="28"/>
    </row>
    <row r="261" spans="1:14" x14ac:dyDescent="0.3">
      <c r="A261" s="143">
        <f t="shared" si="97"/>
        <v>46833</v>
      </c>
      <c r="B261" s="19" t="str">
        <f t="shared" si="90"/>
        <v>Di</v>
      </c>
      <c r="C261" s="20" t="str">
        <f t="shared" si="91"/>
        <v>0</v>
      </c>
      <c r="D261" s="21" t="str">
        <f t="shared" si="92"/>
        <v>0</v>
      </c>
      <c r="E261" s="22" t="str">
        <f t="shared" si="93"/>
        <v>0</v>
      </c>
      <c r="F261" s="20" t="str">
        <f t="shared" si="94"/>
        <v>0</v>
      </c>
      <c r="G261" s="23" t="str">
        <f t="shared" si="100"/>
        <v>0</v>
      </c>
      <c r="H261" s="24" t="str">
        <f t="shared" si="95"/>
        <v>0</v>
      </c>
      <c r="I261" s="197"/>
      <c r="J261" s="220"/>
      <c r="K261" s="197"/>
      <c r="L261" s="25">
        <f t="shared" si="96"/>
        <v>0</v>
      </c>
      <c r="M261" s="27"/>
      <c r="N261" s="28"/>
    </row>
    <row r="262" spans="1:14" x14ac:dyDescent="0.3">
      <c r="A262" s="143">
        <f t="shared" si="97"/>
        <v>46834</v>
      </c>
      <c r="B262" s="19" t="str">
        <f t="shared" si="90"/>
        <v>Mi</v>
      </c>
      <c r="C262" s="20" t="str">
        <f t="shared" si="91"/>
        <v>0</v>
      </c>
      <c r="D262" s="21" t="str">
        <f t="shared" si="92"/>
        <v>0</v>
      </c>
      <c r="E262" s="22" t="str">
        <f t="shared" si="93"/>
        <v>0</v>
      </c>
      <c r="F262" s="20" t="str">
        <f t="shared" si="94"/>
        <v>0</v>
      </c>
      <c r="G262" s="23" t="str">
        <f t="shared" si="100"/>
        <v>0</v>
      </c>
      <c r="H262" s="24" t="str">
        <f t="shared" si="95"/>
        <v>0</v>
      </c>
      <c r="I262" s="197"/>
      <c r="J262" s="220"/>
      <c r="K262" s="197"/>
      <c r="L262" s="25">
        <f t="shared" si="96"/>
        <v>0</v>
      </c>
      <c r="M262" s="27"/>
      <c r="N262" s="28"/>
    </row>
    <row r="263" spans="1:14" x14ac:dyDescent="0.3">
      <c r="A263" s="143">
        <f t="shared" si="97"/>
        <v>46835</v>
      </c>
      <c r="B263" s="19" t="str">
        <f t="shared" si="90"/>
        <v>Do</v>
      </c>
      <c r="C263" s="20" t="str">
        <f t="shared" si="91"/>
        <v>0</v>
      </c>
      <c r="D263" s="21" t="str">
        <f t="shared" si="92"/>
        <v>0</v>
      </c>
      <c r="E263" s="22" t="str">
        <f t="shared" si="93"/>
        <v>0</v>
      </c>
      <c r="F263" s="20" t="str">
        <f t="shared" si="94"/>
        <v>0</v>
      </c>
      <c r="G263" s="23" t="str">
        <f t="shared" si="100"/>
        <v>0</v>
      </c>
      <c r="H263" s="24" t="str">
        <f t="shared" si="95"/>
        <v>0</v>
      </c>
      <c r="I263" s="197"/>
      <c r="J263" s="220"/>
      <c r="K263" s="197"/>
      <c r="L263" s="25">
        <f t="shared" si="96"/>
        <v>0</v>
      </c>
      <c r="M263" s="27"/>
      <c r="N263" s="28"/>
    </row>
    <row r="264" spans="1:14" x14ac:dyDescent="0.3">
      <c r="A264" s="143">
        <f t="shared" si="97"/>
        <v>46836</v>
      </c>
      <c r="B264" s="19" t="str">
        <f t="shared" si="90"/>
        <v>Fr</v>
      </c>
      <c r="C264" s="20" t="str">
        <f t="shared" si="91"/>
        <v>0</v>
      </c>
      <c r="D264" s="21" t="str">
        <f t="shared" si="92"/>
        <v>0</v>
      </c>
      <c r="E264" s="22" t="str">
        <f t="shared" si="93"/>
        <v>0</v>
      </c>
      <c r="F264" s="20" t="str">
        <f t="shared" si="94"/>
        <v>0</v>
      </c>
      <c r="G264" s="23" t="str">
        <f t="shared" si="100"/>
        <v>0</v>
      </c>
      <c r="H264" s="24" t="str">
        <f t="shared" si="95"/>
        <v>0</v>
      </c>
      <c r="I264" s="197"/>
      <c r="J264" s="220"/>
      <c r="K264" s="197"/>
      <c r="L264" s="25">
        <f t="shared" si="96"/>
        <v>0</v>
      </c>
      <c r="M264" s="27"/>
      <c r="N264" s="28"/>
    </row>
    <row r="265" spans="1:14" x14ac:dyDescent="0.3">
      <c r="A265" s="143">
        <f t="shared" si="97"/>
        <v>46837</v>
      </c>
      <c r="B265" s="19" t="str">
        <f t="shared" si="90"/>
        <v>Sa</v>
      </c>
      <c r="C265" s="20" t="str">
        <f t="shared" si="91"/>
        <v>7:00</v>
      </c>
      <c r="D265" s="21" t="str">
        <f t="shared" si="92"/>
        <v>15:00</v>
      </c>
      <c r="E265" s="22" t="str">
        <f t="shared" si="93"/>
        <v>1</v>
      </c>
      <c r="F265" s="20" t="str">
        <f t="shared" si="94"/>
        <v>15:00</v>
      </c>
      <c r="G265" s="23" t="str">
        <f>IF(OR($B265="Sa",$B265="So"),"22:45","0")</f>
        <v>22:45</v>
      </c>
      <c r="H265" s="24" t="str">
        <f t="shared" si="95"/>
        <v>1</v>
      </c>
      <c r="I265" s="36">
        <f>($D265-$C265)*E265</f>
        <v>0.33333333333333331</v>
      </c>
      <c r="J265" s="218">
        <f>($G265-$F265)*H265</f>
        <v>0.32291666666666663</v>
      </c>
      <c r="K265" s="214"/>
      <c r="L265" s="36"/>
      <c r="M265" s="27"/>
      <c r="N265" s="29"/>
    </row>
    <row r="266" spans="1:14" x14ac:dyDescent="0.3">
      <c r="A266" s="143">
        <f t="shared" si="97"/>
        <v>46838</v>
      </c>
      <c r="B266" s="19" t="str">
        <f t="shared" si="90"/>
        <v>So</v>
      </c>
      <c r="C266" s="20" t="str">
        <f t="shared" si="91"/>
        <v>7:00</v>
      </c>
      <c r="D266" s="21" t="str">
        <f t="shared" si="92"/>
        <v>15:00</v>
      </c>
      <c r="E266" s="22" t="str">
        <f t="shared" si="93"/>
        <v>1</v>
      </c>
      <c r="F266" s="20" t="str">
        <f t="shared" si="94"/>
        <v>15:00</v>
      </c>
      <c r="G266" s="23" t="str">
        <f>IF(OR($B266="Sa",$B266="So"),"23:30","0")</f>
        <v>23:30</v>
      </c>
      <c r="H266" s="24" t="str">
        <f t="shared" si="95"/>
        <v>1</v>
      </c>
      <c r="I266" s="64"/>
      <c r="J266" s="216"/>
      <c r="K266" s="213">
        <f>(D266-C266)*E266</f>
        <v>0.33333333333333331</v>
      </c>
      <c r="L266" s="64">
        <f>($G266-$F266)*H266</f>
        <v>0.35416666666666663</v>
      </c>
      <c r="M266" s="27"/>
      <c r="N266" s="28"/>
    </row>
    <row r="267" spans="1:14" x14ac:dyDescent="0.3">
      <c r="A267" s="143">
        <f t="shared" si="97"/>
        <v>46839</v>
      </c>
      <c r="B267" s="19" t="str">
        <f t="shared" si="90"/>
        <v>Mo</v>
      </c>
      <c r="C267" s="20" t="str">
        <f t="shared" si="91"/>
        <v>0</v>
      </c>
      <c r="D267" s="21" t="str">
        <f t="shared" si="92"/>
        <v>0</v>
      </c>
      <c r="E267" s="22" t="str">
        <f t="shared" si="93"/>
        <v>0</v>
      </c>
      <c r="F267" s="20" t="str">
        <f t="shared" si="94"/>
        <v>0</v>
      </c>
      <c r="G267" s="23" t="str">
        <f>IF(OR($B267="Sa",$B267="So"),"23:30","0")</f>
        <v>0</v>
      </c>
      <c r="H267" s="24" t="str">
        <f t="shared" si="95"/>
        <v>0</v>
      </c>
      <c r="I267" s="197"/>
      <c r="J267" s="220"/>
      <c r="K267" s="197"/>
      <c r="L267" s="25">
        <f t="shared" si="96"/>
        <v>0</v>
      </c>
      <c r="M267" s="27"/>
      <c r="N267" s="28"/>
    </row>
    <row r="268" spans="1:14" x14ac:dyDescent="0.3">
      <c r="A268" s="143">
        <f t="shared" si="97"/>
        <v>46840</v>
      </c>
      <c r="B268" s="19" t="str">
        <f t="shared" si="90"/>
        <v>Di</v>
      </c>
      <c r="C268" s="20" t="str">
        <f t="shared" si="91"/>
        <v>0</v>
      </c>
      <c r="D268" s="21" t="str">
        <f t="shared" si="92"/>
        <v>0</v>
      </c>
      <c r="E268" s="22" t="str">
        <f t="shared" si="93"/>
        <v>0</v>
      </c>
      <c r="F268" s="20" t="str">
        <f t="shared" si="94"/>
        <v>0</v>
      </c>
      <c r="G268" s="23" t="str">
        <f>IF(OR($B268="Sa",$B268="So"),"23:30","0")</f>
        <v>0</v>
      </c>
      <c r="H268" s="24" t="str">
        <f t="shared" si="95"/>
        <v>0</v>
      </c>
      <c r="I268" s="197"/>
      <c r="J268" s="220"/>
      <c r="K268" s="197"/>
      <c r="L268" s="25">
        <f t="shared" si="96"/>
        <v>0</v>
      </c>
      <c r="M268" s="27"/>
      <c r="N268" s="29"/>
    </row>
    <row r="269" spans="1:14" x14ac:dyDescent="0.3">
      <c r="A269" s="143">
        <f>A268+1</f>
        <v>46841</v>
      </c>
      <c r="B269" s="181" t="str">
        <f t="shared" si="90"/>
        <v>Mi</v>
      </c>
      <c r="C269" s="20" t="str">
        <f t="shared" si="91"/>
        <v>0</v>
      </c>
      <c r="D269" s="21" t="str">
        <f t="shared" si="92"/>
        <v>0</v>
      </c>
      <c r="E269" s="22" t="str">
        <f t="shared" si="93"/>
        <v>0</v>
      </c>
      <c r="F269" s="20" t="str">
        <f t="shared" si="94"/>
        <v>0</v>
      </c>
      <c r="G269" s="23" t="str">
        <f>IF(OR($B269="Sa",$B269="So"),"23:30","0")</f>
        <v>0</v>
      </c>
      <c r="H269" s="24" t="str">
        <f t="shared" si="95"/>
        <v>0</v>
      </c>
      <c r="I269" s="197"/>
      <c r="J269" s="220"/>
      <c r="K269" s="197"/>
      <c r="L269" s="25">
        <f t="shared" si="96"/>
        <v>0</v>
      </c>
      <c r="M269" s="27"/>
      <c r="N269" s="28"/>
    </row>
    <row r="270" spans="1:14" ht="15" thickBot="1" x14ac:dyDescent="0.35">
      <c r="A270" s="182">
        <f>A269+1</f>
        <v>46842</v>
      </c>
      <c r="B270" s="183" t="str">
        <f t="shared" ref="B270" si="101">TEXT(A270,"TTT")</f>
        <v>Do</v>
      </c>
      <c r="C270" s="184" t="str">
        <f t="shared" si="91"/>
        <v>0</v>
      </c>
      <c r="D270" s="185" t="str">
        <f t="shared" si="92"/>
        <v>0</v>
      </c>
      <c r="E270" s="186" t="str">
        <f t="shared" si="93"/>
        <v>0</v>
      </c>
      <c r="F270" s="184" t="str">
        <f t="shared" si="94"/>
        <v>0</v>
      </c>
      <c r="G270" s="187" t="str">
        <f>IF(OR($B270="Sa",$B270="So"),"23:30","0")</f>
        <v>0</v>
      </c>
      <c r="H270" s="188" t="str">
        <f t="shared" si="95"/>
        <v>0</v>
      </c>
      <c r="I270" s="203"/>
      <c r="J270" s="229"/>
      <c r="K270" s="203"/>
      <c r="L270" s="189">
        <f t="shared" ref="L270" si="102">($D270-$C270)*E270+($G270-$F270)*H270</f>
        <v>0</v>
      </c>
      <c r="M270" s="190"/>
      <c r="N270" s="191"/>
    </row>
    <row r="271" spans="1:14" ht="15" thickBot="1" x14ac:dyDescent="0.35">
      <c r="A271" s="232" t="str">
        <f>"Summe "&amp;TEXT(A243,"MMMM")</f>
        <v>Summe März</v>
      </c>
      <c r="B271" s="233"/>
      <c r="C271" s="233"/>
      <c r="D271" s="76"/>
      <c r="E271" s="77"/>
      <c r="F271" s="76"/>
      <c r="G271" s="76"/>
      <c r="H271" s="77"/>
      <c r="I271" s="78">
        <f t="shared" ref="I271:K271" si="103">SUM(I240:I269)</f>
        <v>1.3333333333333333</v>
      </c>
      <c r="J271" s="78">
        <f t="shared" si="103"/>
        <v>1.2916666666666665</v>
      </c>
      <c r="K271" s="78">
        <f t="shared" si="103"/>
        <v>1.3333333333333333</v>
      </c>
      <c r="L271" s="78">
        <f>SUM(L240:L269)</f>
        <v>1.4166666666666665</v>
      </c>
      <c r="M271" s="119"/>
      <c r="N271" s="165"/>
    </row>
    <row r="272" spans="1:14" ht="16.2" thickBot="1" x14ac:dyDescent="0.35">
      <c r="A272" s="234" t="s">
        <v>26</v>
      </c>
      <c r="B272" s="235"/>
      <c r="C272" s="235"/>
      <c r="D272" s="235"/>
      <c r="E272" s="235"/>
      <c r="F272" s="235"/>
      <c r="G272" s="235"/>
      <c r="H272" s="235"/>
      <c r="I272" s="204"/>
      <c r="J272" s="204"/>
      <c r="K272" s="204"/>
      <c r="L272" s="120"/>
      <c r="M272" s="121"/>
      <c r="N272" s="165"/>
    </row>
    <row r="273" spans="1:14" ht="16.2" thickBot="1" x14ac:dyDescent="0.35">
      <c r="A273" s="234" t="s">
        <v>27</v>
      </c>
      <c r="B273" s="235"/>
      <c r="C273" s="235"/>
      <c r="D273" s="235"/>
      <c r="E273" s="235"/>
      <c r="F273" s="235"/>
      <c r="G273" s="235"/>
      <c r="H273" s="235"/>
      <c r="I273" s="122">
        <f>I105+I138+I172+I206+I237+I271+I71+I38</f>
        <v>10.666666666666666</v>
      </c>
      <c r="J273" s="122">
        <f t="shared" ref="J273:L273" si="104">J105+J138+J172+J206+J237+J271+J71+J38</f>
        <v>10.33333333333333</v>
      </c>
      <c r="K273" s="122">
        <f t="shared" si="104"/>
        <v>11.666666666666666</v>
      </c>
      <c r="L273" s="122">
        <f t="shared" si="104"/>
        <v>12.395833333333332</v>
      </c>
      <c r="M273" s="123"/>
      <c r="N273" s="169"/>
    </row>
    <row r="274" spans="1:14" x14ac:dyDescent="0.3">
      <c r="A274" s="150"/>
      <c r="B274" s="124"/>
      <c r="C274" s="125"/>
      <c r="D274" s="125"/>
      <c r="E274" s="126"/>
      <c r="F274" s="125"/>
      <c r="G274" s="125"/>
      <c r="H274" s="126"/>
      <c r="I274" s="126"/>
      <c r="J274" s="126"/>
      <c r="K274" s="126"/>
      <c r="L274" s="127"/>
      <c r="M274" s="127"/>
      <c r="N274" s="170"/>
    </row>
    <row r="275" spans="1:14" x14ac:dyDescent="0.3">
      <c r="B275" s="128"/>
      <c r="C275" s="128"/>
      <c r="D275" s="128"/>
      <c r="E275" s="128"/>
      <c r="F275" s="128"/>
      <c r="G275" s="128"/>
      <c r="H275" s="128"/>
      <c r="I275" s="128"/>
      <c r="J275" s="128"/>
      <c r="K275" s="128"/>
      <c r="L275" s="129"/>
      <c r="M275" s="129"/>
      <c r="N275" s="171"/>
    </row>
    <row r="276" spans="1:14" x14ac:dyDescent="0.3">
      <c r="A276" s="151"/>
      <c r="B276" s="130"/>
      <c r="C276" s="128"/>
      <c r="D276" s="128"/>
      <c r="E276" s="128"/>
      <c r="F276" s="128"/>
      <c r="G276" s="128"/>
      <c r="H276" s="128"/>
      <c r="I276" s="128"/>
      <c r="J276" s="128"/>
      <c r="K276" s="128"/>
      <c r="L276" s="129"/>
      <c r="M276" s="129"/>
      <c r="N276" s="171"/>
    </row>
    <row r="277" spans="1:14" x14ac:dyDescent="0.3">
      <c r="B277" s="128"/>
      <c r="C277" s="128"/>
      <c r="D277" s="128"/>
      <c r="E277" s="128"/>
      <c r="F277" s="128"/>
      <c r="G277" s="128"/>
      <c r="H277" s="128"/>
      <c r="I277" s="128"/>
      <c r="J277" s="128"/>
      <c r="K277" s="128"/>
      <c r="L277" s="129"/>
      <c r="M277" s="129"/>
      <c r="N277" s="171"/>
    </row>
  </sheetData>
  <mergeCells count="22">
    <mergeCell ref="A138:C138"/>
    <mergeCell ref="A1:D1"/>
    <mergeCell ref="E1:H1"/>
    <mergeCell ref="C4:E4"/>
    <mergeCell ref="F4:H4"/>
    <mergeCell ref="A6:C6"/>
    <mergeCell ref="A38:C38"/>
    <mergeCell ref="A40:C40"/>
    <mergeCell ref="A71:C71"/>
    <mergeCell ref="A73:C73"/>
    <mergeCell ref="A105:C105"/>
    <mergeCell ref="A107:C107"/>
    <mergeCell ref="A239:C239"/>
    <mergeCell ref="A271:C271"/>
    <mergeCell ref="A272:H272"/>
    <mergeCell ref="A273:H273"/>
    <mergeCell ref="A140:C140"/>
    <mergeCell ref="A172:C172"/>
    <mergeCell ref="A174:C174"/>
    <mergeCell ref="A206:C206"/>
    <mergeCell ref="A208:C208"/>
    <mergeCell ref="A237:C237"/>
  </mergeCells>
  <conditionalFormatting sqref="A6 N41:N52 N54:N70">
    <cfRule type="expression" dxfId="665" priority="732" stopIfTrue="1">
      <formula>IF($B6="So",1,0)</formula>
    </cfRule>
    <cfRule type="expression" dxfId="664" priority="733" stopIfTrue="1">
      <formula>IF($B6="Sa",1,0)</formula>
    </cfRule>
  </conditionalFormatting>
  <conditionalFormatting sqref="A38:A172">
    <cfRule type="expression" dxfId="663" priority="726" stopIfTrue="1">
      <formula>IF($B38="So",1,0)</formula>
    </cfRule>
    <cfRule type="expression" dxfId="662" priority="727" stopIfTrue="1">
      <formula>IF($B38="Sa",1,0)</formula>
    </cfRule>
  </conditionalFormatting>
  <conditionalFormatting sqref="A7:B37 M13:M14 L15:M19 M20:M21 L22:M26 M27:M28 L29:M33 M34:M35 L36:M37 L247:M247">
    <cfRule type="expression" dxfId="661" priority="743" stopIfTrue="1">
      <formula>IF($B7="Sa",1,0)</formula>
    </cfRule>
  </conditionalFormatting>
  <conditionalFormatting sqref="B41:B70">
    <cfRule type="expression" dxfId="660" priority="591" stopIfTrue="1">
      <formula>IF($B41="So",1,0)</formula>
    </cfRule>
    <cfRule type="expression" dxfId="659" priority="592" stopIfTrue="1">
      <formula>IF($B41="Sa",1,0)</formula>
    </cfRule>
  </conditionalFormatting>
  <conditionalFormatting sqref="B74:B104">
    <cfRule type="expression" dxfId="658" priority="589" stopIfTrue="1">
      <formula>IF($B74="So",1,0)</formula>
    </cfRule>
    <cfRule type="expression" dxfId="657" priority="590" stopIfTrue="1">
      <formula>IF($B74="Sa",1,0)</formula>
    </cfRule>
  </conditionalFormatting>
  <conditionalFormatting sqref="B108:B137">
    <cfRule type="expression" dxfId="656" priority="587" stopIfTrue="1">
      <formula>IF($B108="So",1,0)</formula>
    </cfRule>
    <cfRule type="expression" dxfId="655" priority="588" stopIfTrue="1">
      <formula>IF($B108="Sa",1,0)</formula>
    </cfRule>
  </conditionalFormatting>
  <conditionalFormatting sqref="B141:B171">
    <cfRule type="expression" dxfId="654" priority="585" stopIfTrue="1">
      <formula>IF($B141="So",1,0)</formula>
    </cfRule>
    <cfRule type="expression" dxfId="653" priority="586" stopIfTrue="1">
      <formula>IF($B141="Sa",1,0)</formula>
    </cfRule>
  </conditionalFormatting>
  <conditionalFormatting sqref="B175:B205">
    <cfRule type="expression" dxfId="652" priority="583" stopIfTrue="1">
      <formula>IF($B175="So",1,0)</formula>
    </cfRule>
    <cfRule type="expression" dxfId="651" priority="584" stopIfTrue="1">
      <formula>IF($B175="Sa",1,0)</formula>
    </cfRule>
  </conditionalFormatting>
  <conditionalFormatting sqref="B209:B236">
    <cfRule type="expression" dxfId="650" priority="581" stopIfTrue="1">
      <formula>IF($B209="So",1,0)</formula>
    </cfRule>
    <cfRule type="expression" dxfId="649" priority="582" stopIfTrue="1">
      <formula>IF($B209="Sa",1,0)</formula>
    </cfRule>
  </conditionalFormatting>
  <conditionalFormatting sqref="B240:B270">
    <cfRule type="expression" dxfId="648" priority="579" stopIfTrue="1">
      <formula>IF($B240="So",1,0)</formula>
    </cfRule>
    <cfRule type="expression" dxfId="647" priority="580" stopIfTrue="1">
      <formula>IF($B240="Sa",1,0)</formula>
    </cfRule>
  </conditionalFormatting>
  <conditionalFormatting sqref="C7:D14">
    <cfRule type="expression" dxfId="646" priority="593" stopIfTrue="1">
      <formula>IF($B7="So",1,0)</formula>
    </cfRule>
    <cfRule type="expression" dxfId="645" priority="594" stopIfTrue="1">
      <formula>IF($B7="Sa",1,0)</formula>
    </cfRule>
  </conditionalFormatting>
  <conditionalFormatting sqref="C153:D153">
    <cfRule type="expression" dxfId="644" priority="1068" stopIfTrue="1">
      <formula>IF($B153="So",1,0)</formula>
    </cfRule>
    <cfRule type="expression" dxfId="643" priority="1069" stopIfTrue="1">
      <formula>IF($B153="Sa",1,0)</formula>
    </cfRule>
  </conditionalFormatting>
  <conditionalFormatting sqref="C20:E37">
    <cfRule type="expression" dxfId="642" priority="602" stopIfTrue="1">
      <formula>IF($B20="So",1,0)</formula>
    </cfRule>
    <cfRule type="expression" dxfId="641" priority="603" stopIfTrue="1">
      <formula>IF($B20="Sa",1,0)</formula>
    </cfRule>
  </conditionalFormatting>
  <conditionalFormatting sqref="C41:E43">
    <cfRule type="expression" dxfId="640" priority="855" stopIfTrue="1">
      <formula>IF($B41="So",1,0)</formula>
    </cfRule>
    <cfRule type="expression" dxfId="639" priority="856" stopIfTrue="1">
      <formula>IF($B41="Sa",1,0)</formula>
    </cfRule>
  </conditionalFormatting>
  <conditionalFormatting sqref="C48:E50">
    <cfRule type="expression" dxfId="638" priority="831" stopIfTrue="1">
      <formula>IF($B48="So",1,0)</formula>
    </cfRule>
    <cfRule type="expression" dxfId="637" priority="832" stopIfTrue="1">
      <formula>IF($B48="Sa",1,0)</formula>
    </cfRule>
  </conditionalFormatting>
  <conditionalFormatting sqref="C54:E69">
    <cfRule type="expression" dxfId="636" priority="751" stopIfTrue="1">
      <formula>IF($B54="So",1,0)</formula>
    </cfRule>
    <cfRule type="expression" dxfId="635" priority="752" stopIfTrue="1">
      <formula>IF($B54="Sa",1,0)</formula>
    </cfRule>
  </conditionalFormatting>
  <conditionalFormatting sqref="C74:E76">
    <cfRule type="expression" dxfId="634" priority="1608" stopIfTrue="1">
      <formula>IF($B74="So",1,0)</formula>
    </cfRule>
    <cfRule type="expression" dxfId="633" priority="1609" stopIfTrue="1">
      <formula>IF($B74="Sa",1,0)</formula>
    </cfRule>
  </conditionalFormatting>
  <conditionalFormatting sqref="C87:E102">
    <cfRule type="expression" dxfId="632" priority="1350" stopIfTrue="1">
      <formula>IF($B87="So",1,0)</formula>
    </cfRule>
    <cfRule type="expression" dxfId="631" priority="1351" stopIfTrue="1">
      <formula>IF($B87="Sa",1,0)</formula>
    </cfRule>
  </conditionalFormatting>
  <conditionalFormatting sqref="C113:E133">
    <cfRule type="expression" dxfId="630" priority="1108" stopIfTrue="1">
      <formula>IF($B113="So",1,0)</formula>
    </cfRule>
    <cfRule type="expression" dxfId="629" priority="1109" stopIfTrue="1">
      <formula>IF($B113="Sa",1,0)</formula>
    </cfRule>
  </conditionalFormatting>
  <conditionalFormatting sqref="C135:E137">
    <cfRule type="expression" dxfId="628" priority="1488" stopIfTrue="1">
      <formula>IF($B135="So",1,0)</formula>
    </cfRule>
    <cfRule type="expression" dxfId="627" priority="1489" stopIfTrue="1">
      <formula>IF($B135="Sa",1,0)</formula>
    </cfRule>
  </conditionalFormatting>
  <conditionalFormatting sqref="C144:E164">
    <cfRule type="expression" dxfId="626" priority="1012" stopIfTrue="1">
      <formula>IF($B144="So",1,0)</formula>
    </cfRule>
    <cfRule type="expression" dxfId="625" priority="1013" stopIfTrue="1">
      <formula>IF($B144="Sa",1,0)</formula>
    </cfRule>
  </conditionalFormatting>
  <conditionalFormatting sqref="C182:E202">
    <cfRule type="expression" dxfId="624" priority="916" stopIfTrue="1">
      <formula>IF($B182="So",1,0)</formula>
    </cfRule>
    <cfRule type="expression" dxfId="623" priority="917" stopIfTrue="1">
      <formula>IF($B182="Sa",1,0)</formula>
    </cfRule>
  </conditionalFormatting>
  <conditionalFormatting sqref="C218:E233">
    <cfRule type="expression" dxfId="622" priority="1252" stopIfTrue="1">
      <formula>IF($B218="So",1,0)</formula>
    </cfRule>
    <cfRule type="expression" dxfId="621" priority="1253" stopIfTrue="1">
      <formula>IF($B218="Sa",1,0)</formula>
    </cfRule>
  </conditionalFormatting>
  <conditionalFormatting sqref="C222:E222">
    <cfRule type="expression" dxfId="620" priority="1530" stopIfTrue="1">
      <formula>IF($B222="So",1,0)</formula>
    </cfRule>
    <cfRule type="expression" dxfId="619" priority="1531" stopIfTrue="1">
      <formula>IF($B222="Sa",1,0)</formula>
    </cfRule>
  </conditionalFormatting>
  <conditionalFormatting sqref="C267:E267">
    <cfRule type="expression" dxfId="618" priority="1144" stopIfTrue="1">
      <formula>IF($B267="So",1,0)</formula>
    </cfRule>
    <cfRule type="expression" dxfId="617" priority="1145" stopIfTrue="1">
      <formula>IF($B267="Sa",1,0)</formula>
    </cfRule>
  </conditionalFormatting>
  <conditionalFormatting sqref="C17:G17 H14 F14:G16 L247:M247">
    <cfRule type="expression" dxfId="616" priority="698" stopIfTrue="1">
      <formula>IF($B14="So",1,0)</formula>
    </cfRule>
  </conditionalFormatting>
  <conditionalFormatting sqref="C17:G19">
    <cfRule type="expression" dxfId="615" priority="688" stopIfTrue="1">
      <formula>IF($B17="So",1,0)</formula>
    </cfRule>
    <cfRule type="expression" dxfId="614" priority="689" stopIfTrue="1">
      <formula>IF($B17="Sa",1,0)</formula>
    </cfRule>
  </conditionalFormatting>
  <conditionalFormatting sqref="C24:G24">
    <cfRule type="expression" dxfId="613" priority="658" stopIfTrue="1">
      <formula>IF($B24="So",1,0)</formula>
    </cfRule>
    <cfRule type="expression" dxfId="612" priority="659" stopIfTrue="1">
      <formula>IF($B24="Sa",1,0)</formula>
    </cfRule>
  </conditionalFormatting>
  <conditionalFormatting sqref="C31:G31">
    <cfRule type="expression" dxfId="611" priority="626" stopIfTrue="1">
      <formula>IF($B31="So",1,0)</formula>
    </cfRule>
    <cfRule type="expression" dxfId="610" priority="627" stopIfTrue="1">
      <formula>IF($B31="Sa",1,0)</formula>
    </cfRule>
  </conditionalFormatting>
  <conditionalFormatting sqref="C51:G53">
    <cfRule type="expression" dxfId="609" priority="841" stopIfTrue="1">
      <formula>IF($B51="So",1,0)</formula>
    </cfRule>
    <cfRule type="expression" dxfId="608" priority="842" stopIfTrue="1">
      <formula>IF($B51="Sa",1,0)</formula>
    </cfRule>
  </conditionalFormatting>
  <conditionalFormatting sqref="C58:G58">
    <cfRule type="expression" dxfId="607" priority="807" stopIfTrue="1">
      <formula>IF($B58="So",1,0)</formula>
    </cfRule>
    <cfRule type="expression" dxfId="606" priority="808" stopIfTrue="1">
      <formula>IF($B58="Sa",1,0)</formula>
    </cfRule>
  </conditionalFormatting>
  <conditionalFormatting sqref="C65:G65">
    <cfRule type="expression" dxfId="605" priority="775" stopIfTrue="1">
      <formula>IF($B65="So",1,0)</formula>
    </cfRule>
    <cfRule type="expression" dxfId="604" priority="776" stopIfTrue="1">
      <formula>IF($B65="Sa",1,0)</formula>
    </cfRule>
  </conditionalFormatting>
  <conditionalFormatting sqref="C81:G83">
    <cfRule type="expression" dxfId="603" priority="1584" stopIfTrue="1">
      <formula>IF($B81="So",1,0)</formula>
    </cfRule>
    <cfRule type="expression" dxfId="602" priority="1585" stopIfTrue="1">
      <formula>IF($B81="Sa",1,0)</formula>
    </cfRule>
  </conditionalFormatting>
  <conditionalFormatting sqref="C84:G84 H81:K81">
    <cfRule type="expression" dxfId="601" priority="1604" stopIfTrue="1">
      <formula>IF($B81="So",1,0)</formula>
    </cfRule>
  </conditionalFormatting>
  <conditionalFormatting sqref="C84:G86">
    <cfRule type="expression" dxfId="600" priority="1594" stopIfTrue="1">
      <formula>IF($B84="So",1,0)</formula>
    </cfRule>
    <cfRule type="expression" dxfId="599" priority="1595" stopIfTrue="1">
      <formula>IF($B84="Sa",1,0)</formula>
    </cfRule>
  </conditionalFormatting>
  <conditionalFormatting sqref="C91:G91">
    <cfRule type="expression" dxfId="598" priority="1406" stopIfTrue="1">
      <formula>IF($B91="So",1,0)</formula>
    </cfRule>
    <cfRule type="expression" dxfId="597" priority="1407" stopIfTrue="1">
      <formula>IF($B91="Sa",1,0)</formula>
    </cfRule>
  </conditionalFormatting>
  <conditionalFormatting sqref="C98:G98">
    <cfRule type="expression" dxfId="596" priority="1374" stopIfTrue="1">
      <formula>IF($B98="So",1,0)</formula>
    </cfRule>
    <cfRule type="expression" dxfId="595" priority="1375" stopIfTrue="1">
      <formula>IF($B98="Sa",1,0)</formula>
    </cfRule>
  </conditionalFormatting>
  <conditionalFormatting sqref="C115:G115">
    <cfRule type="expression" dxfId="594" priority="1342" stopIfTrue="1">
      <formula>IF($B115="So",1,0)</formula>
    </cfRule>
    <cfRule type="expression" dxfId="593" priority="1343" stopIfTrue="1">
      <formula>IF($B115="Sa",1,0)</formula>
    </cfRule>
  </conditionalFormatting>
  <conditionalFormatting sqref="C122:G122">
    <cfRule type="expression" dxfId="592" priority="1132" stopIfTrue="1">
      <formula>IF($B122="So",1,0)</formula>
    </cfRule>
    <cfRule type="expression" dxfId="591" priority="1133" stopIfTrue="1">
      <formula>IF($B122="Sa",1,0)</formula>
    </cfRule>
  </conditionalFormatting>
  <conditionalFormatting sqref="C129:G129">
    <cfRule type="expression" dxfId="590" priority="1310" stopIfTrue="1">
      <formula>IF($B129="So",1,0)</formula>
    </cfRule>
    <cfRule type="expression" dxfId="589" priority="1311" stopIfTrue="1">
      <formula>IF($B129="Sa",1,0)</formula>
    </cfRule>
  </conditionalFormatting>
  <conditionalFormatting sqref="C146:G146">
    <cfRule type="expression" dxfId="588" priority="1100" stopIfTrue="1">
      <formula>IF($B146="So",1,0)</formula>
    </cfRule>
    <cfRule type="expression" dxfId="587" priority="1101" stopIfTrue="1">
      <formula>IF($B146="Sa",1,0)</formula>
    </cfRule>
  </conditionalFormatting>
  <conditionalFormatting sqref="C160:G160">
    <cfRule type="expression" dxfId="586" priority="1036" stopIfTrue="1">
      <formula>IF($B160="So",1,0)</formula>
    </cfRule>
    <cfRule type="expression" dxfId="585" priority="1037" stopIfTrue="1">
      <formula>IF($B160="Sa",1,0)</formula>
    </cfRule>
  </conditionalFormatting>
  <conditionalFormatting sqref="C184:G184">
    <cfRule type="expression" dxfId="584" priority="1004" stopIfTrue="1">
      <formula>IF($B184="So",1,0)</formula>
    </cfRule>
    <cfRule type="expression" dxfId="583" priority="1005" stopIfTrue="1">
      <formula>IF($B184="Sa",1,0)</formula>
    </cfRule>
  </conditionalFormatting>
  <conditionalFormatting sqref="C191:G191">
    <cfRule type="expression" dxfId="582" priority="972" stopIfTrue="1">
      <formula>IF($B191="So",1,0)</formula>
    </cfRule>
    <cfRule type="expression" dxfId="581" priority="973" stopIfTrue="1">
      <formula>IF($B191="Sa",1,0)</formula>
    </cfRule>
  </conditionalFormatting>
  <conditionalFormatting sqref="C198:G198">
    <cfRule type="expression" dxfId="580" priority="940" stopIfTrue="1">
      <formula>IF($B198="So",1,0)</formula>
    </cfRule>
    <cfRule type="expression" dxfId="579" priority="941" stopIfTrue="1">
      <formula>IF($B198="Sa",1,0)</formula>
    </cfRule>
  </conditionalFormatting>
  <conditionalFormatting sqref="C214:G217">
    <cfRule type="expression" dxfId="578" priority="1258" stopIfTrue="1">
      <formula>IF($B214="So",1,0)</formula>
    </cfRule>
    <cfRule type="expression" dxfId="577" priority="1259" stopIfTrue="1">
      <formula>IF($B214="Sa",1,0)</formula>
    </cfRule>
  </conditionalFormatting>
  <conditionalFormatting sqref="C215:G215">
    <cfRule type="expression" dxfId="576" priority="1272" stopIfTrue="1">
      <formula>IF($B215="So",1,0)</formula>
    </cfRule>
    <cfRule type="expression" dxfId="575" priority="1273" stopIfTrue="1">
      <formula>IF($B215="Sa",1,0)</formula>
    </cfRule>
  </conditionalFormatting>
  <conditionalFormatting sqref="C245:G249">
    <cfRule type="expression" dxfId="574" priority="1220" stopIfTrue="1">
      <formula>IF($B245="So",1,0)</formula>
    </cfRule>
    <cfRule type="expression" dxfId="573" priority="1221" stopIfTrue="1">
      <formula>IF($B245="Sa",1,0)</formula>
    </cfRule>
  </conditionalFormatting>
  <conditionalFormatting sqref="C246:G246">
    <cfRule type="expression" dxfId="572" priority="1240" stopIfTrue="1">
      <formula>IF($B246="So",1,0)</formula>
    </cfRule>
    <cfRule type="expression" dxfId="571" priority="1241" stopIfTrue="1">
      <formula>IF($B246="Sa",1,0)</formula>
    </cfRule>
  </conditionalFormatting>
  <conditionalFormatting sqref="C252:G256">
    <cfRule type="expression" dxfId="570" priority="1188" stopIfTrue="1">
      <formula>IF($B252="So",1,0)</formula>
    </cfRule>
    <cfRule type="expression" dxfId="569" priority="1189" stopIfTrue="1">
      <formula>IF($B252="Sa",1,0)</formula>
    </cfRule>
  </conditionalFormatting>
  <conditionalFormatting sqref="C253:G253">
    <cfRule type="expression" dxfId="568" priority="1208" stopIfTrue="1">
      <formula>IF($B253="So",1,0)</formula>
    </cfRule>
    <cfRule type="expression" dxfId="567" priority="1209" stopIfTrue="1">
      <formula>IF($B253="Sa",1,0)</formula>
    </cfRule>
  </conditionalFormatting>
  <conditionalFormatting sqref="C259:G263">
    <cfRule type="expression" dxfId="566" priority="1156" stopIfTrue="1">
      <formula>IF($B259="So",1,0)</formula>
    </cfRule>
    <cfRule type="expression" dxfId="565" priority="1157" stopIfTrue="1">
      <formula>IF($B259="Sa",1,0)</formula>
    </cfRule>
  </conditionalFormatting>
  <conditionalFormatting sqref="C260:G260">
    <cfRule type="expression" dxfId="564" priority="1176" stopIfTrue="1">
      <formula>IF($B260="So",1,0)</formula>
    </cfRule>
    <cfRule type="expression" dxfId="563" priority="1177" stopIfTrue="1">
      <formula>IF($B260="Sa",1,0)</formula>
    </cfRule>
  </conditionalFormatting>
  <conditionalFormatting sqref="C44:H45 C46:K47">
    <cfRule type="expression" dxfId="562" priority="857" stopIfTrue="1">
      <formula>IF($B44="So",1,0)</formula>
    </cfRule>
    <cfRule type="expression" dxfId="561" priority="858" stopIfTrue="1">
      <formula>IF($B44="Sa",1,0)</formula>
    </cfRule>
  </conditionalFormatting>
  <conditionalFormatting sqref="C103:H104">
    <cfRule type="expression" dxfId="560" priority="1552" stopIfTrue="1">
      <formula>IF($B103="So",1,0)</formula>
    </cfRule>
    <cfRule type="expression" dxfId="559" priority="1553" stopIfTrue="1">
      <formula>IF($B103="Sa",1,0)</formula>
    </cfRule>
  </conditionalFormatting>
  <conditionalFormatting sqref="C134:H134">
    <cfRule type="expression" dxfId="558" priority="1544" stopIfTrue="1">
      <formula>IF($B134="So",1,0)</formula>
    </cfRule>
    <cfRule type="expression" dxfId="557" priority="1545" stopIfTrue="1">
      <formula>IF($B134="Sa",1,0)</formula>
    </cfRule>
  </conditionalFormatting>
  <conditionalFormatting sqref="C70:K70">
    <cfRule type="expression" dxfId="556" priority="815" stopIfTrue="1">
      <formula>IF($B70="So",1,0)</formula>
    </cfRule>
    <cfRule type="expression" dxfId="555" priority="816" stopIfTrue="1">
      <formula>IF($B70="Sa",1,0)</formula>
    </cfRule>
  </conditionalFormatting>
  <conditionalFormatting sqref="C77:K80">
    <cfRule type="expression" dxfId="554" priority="1610" stopIfTrue="1">
      <formula>IF($B77="So",1,0)</formula>
    </cfRule>
    <cfRule type="expression" dxfId="553" priority="1611" stopIfTrue="1">
      <formula>IF($B77="Sa",1,0)</formula>
    </cfRule>
  </conditionalFormatting>
  <conditionalFormatting sqref="C136:K136 H135">
    <cfRule type="expression" dxfId="552" priority="1498" stopIfTrue="1">
      <formula>IF($B135="So",1,0)</formula>
    </cfRule>
  </conditionalFormatting>
  <conditionalFormatting sqref="C141:K141">
    <cfRule type="expression" dxfId="551" priority="1484" stopIfTrue="1">
      <formula>IF($B141="So",1,0)</formula>
    </cfRule>
    <cfRule type="expression" dxfId="550" priority="1485" stopIfTrue="1">
      <formula>IF($B141="Sa",1,0)</formula>
    </cfRule>
  </conditionalFormatting>
  <conditionalFormatting sqref="C142:K143">
    <cfRule type="expression" dxfId="549" priority="1472" stopIfTrue="1">
      <formula>IF($B142="So",1,0)</formula>
    </cfRule>
    <cfRule type="expression" dxfId="548" priority="1473" stopIfTrue="1">
      <formula>IF($B142="Sa",1,0)</formula>
    </cfRule>
  </conditionalFormatting>
  <conditionalFormatting sqref="C165:K166">
    <cfRule type="expression" dxfId="547" priority="211" stopIfTrue="1">
      <formula>IF($B165="So",1,0)</formula>
    </cfRule>
    <cfRule type="expression" dxfId="546" priority="212" stopIfTrue="1">
      <formula>IF($B165="Sa",1,0)</formula>
    </cfRule>
  </conditionalFormatting>
  <conditionalFormatting sqref="C203:K205">
    <cfRule type="expression" dxfId="545" priority="131" stopIfTrue="1">
      <formula>IF($B203="So",1,0)</formula>
    </cfRule>
    <cfRule type="expression" dxfId="544" priority="132" stopIfTrue="1">
      <formula>IF($B203="Sa",1,0)</formula>
    </cfRule>
  </conditionalFormatting>
  <conditionalFormatting sqref="C250:K250 C251:H251">
    <cfRule type="expression" dxfId="543" priority="1210" stopIfTrue="1">
      <formula>IF($B250="So",1,0)</formula>
    </cfRule>
    <cfRule type="expression" dxfId="542" priority="1211" stopIfTrue="1">
      <formula>IF($B250="Sa",1,0)</formula>
    </cfRule>
  </conditionalFormatting>
  <conditionalFormatting sqref="C257:K257 C258:H258">
    <cfRule type="expression" dxfId="541" priority="1178" stopIfTrue="1">
      <formula>IF($B257="So",1,0)</formula>
    </cfRule>
    <cfRule type="expression" dxfId="540" priority="1179" stopIfTrue="1">
      <formula>IF($B257="Sa",1,0)</formula>
    </cfRule>
  </conditionalFormatting>
  <conditionalFormatting sqref="C264:K270">
    <cfRule type="expression" dxfId="539" priority="3" stopIfTrue="1">
      <formula>IF($B264="So",1,0)</formula>
    </cfRule>
    <cfRule type="expression" dxfId="538" priority="4" stopIfTrue="1">
      <formula>IF($B264="Sa",1,0)</formula>
    </cfRule>
  </conditionalFormatting>
  <conditionalFormatting sqref="C108:M112">
    <cfRule type="expression" dxfId="537" priority="1548" stopIfTrue="1">
      <formula>IF($B108="So",1,0)</formula>
    </cfRule>
    <cfRule type="expression" dxfId="536" priority="1549" stopIfTrue="1">
      <formula>IF($B108="Sa",1,0)</formula>
    </cfRule>
  </conditionalFormatting>
  <conditionalFormatting sqref="C167:M171">
    <cfRule type="expression" dxfId="535" priority="1422" stopIfTrue="1">
      <formula>IF($B167="So",1,0)</formula>
    </cfRule>
    <cfRule type="expression" dxfId="534" priority="1423" stopIfTrue="1">
      <formula>IF($B167="Sa",1,0)</formula>
    </cfRule>
  </conditionalFormatting>
  <conditionalFormatting sqref="C234:M235">
    <cfRule type="expression" dxfId="533" priority="67" stopIfTrue="1">
      <formula>IF($B234="So",1,0)</formula>
    </cfRule>
    <cfRule type="expression" dxfId="532" priority="68" stopIfTrue="1">
      <formula>IF($B234="Sa",1,0)</formula>
    </cfRule>
  </conditionalFormatting>
  <conditionalFormatting sqref="C240:M243 C244:H244">
    <cfRule type="expression" dxfId="531" priority="1242" stopIfTrue="1">
      <formula>IF($B240="So",1,0)</formula>
    </cfRule>
    <cfRule type="expression" dxfId="530" priority="1243" stopIfTrue="1">
      <formula>IF($B240="Sa",1,0)</formula>
    </cfRule>
  </conditionalFormatting>
  <conditionalFormatting sqref="C175:N181">
    <cfRule type="expression" dxfId="529" priority="195" stopIfTrue="1">
      <formula>IF($B175="So",1,0)</formula>
    </cfRule>
    <cfRule type="expression" dxfId="528" priority="196" stopIfTrue="1">
      <formula>IF($B175="Sa",1,0)</formula>
    </cfRule>
  </conditionalFormatting>
  <conditionalFormatting sqref="C205:N205">
    <cfRule type="expression" dxfId="527" priority="1454" stopIfTrue="1">
      <formula>IF($B205="So",1,0)</formula>
    </cfRule>
    <cfRule type="expression" dxfId="526" priority="1455" stopIfTrue="1">
      <formula>IF($B205="Sa",1,0)</formula>
    </cfRule>
  </conditionalFormatting>
  <conditionalFormatting sqref="C209:N212 C213:H213">
    <cfRule type="expression" dxfId="525" priority="1274" stopIfTrue="1">
      <formula>IF($B209="So",1,0)</formula>
    </cfRule>
    <cfRule type="expression" dxfId="524" priority="1275" stopIfTrue="1">
      <formula>IF($B209="Sa",1,0)</formula>
    </cfRule>
  </conditionalFormatting>
  <conditionalFormatting sqref="C236:N236">
    <cfRule type="expression" dxfId="523" priority="1442" stopIfTrue="1">
      <formula>IF($B236="So",1,0)</formula>
    </cfRule>
    <cfRule type="expression" dxfId="522" priority="1443" stopIfTrue="1">
      <formula>IF($B236="Sa",1,0)</formula>
    </cfRule>
  </conditionalFormatting>
  <conditionalFormatting sqref="D138:K139">
    <cfRule type="expression" dxfId="521" priority="1658" stopIfTrue="1">
      <formula>IF($B138="So",1,0)</formula>
    </cfRule>
    <cfRule type="expression" dxfId="520" priority="1659" stopIfTrue="1">
      <formula>IF($B138="Sa",1,0)</formula>
    </cfRule>
  </conditionalFormatting>
  <conditionalFormatting sqref="D38:M39">
    <cfRule type="expression" dxfId="519" priority="728" stopIfTrue="1">
      <formula>IF($B38="So",1,0)</formula>
    </cfRule>
    <cfRule type="expression" dxfId="518" priority="729" stopIfTrue="1">
      <formula>IF($B38="Sa",1,0)</formula>
    </cfRule>
  </conditionalFormatting>
  <conditionalFormatting sqref="D71:M72">
    <cfRule type="expression" dxfId="517" priority="881" stopIfTrue="1">
      <formula>IF($B71="So",1,0)</formula>
    </cfRule>
    <cfRule type="expression" dxfId="516" priority="882" stopIfTrue="1">
      <formula>IF($B71="Sa",1,0)</formula>
    </cfRule>
  </conditionalFormatting>
  <conditionalFormatting sqref="D105:M106">
    <cfRule type="expression" dxfId="515" priority="1652" stopIfTrue="1">
      <formula>IF($B105="So",1,0)</formula>
    </cfRule>
    <cfRule type="expression" dxfId="514" priority="1653" stopIfTrue="1">
      <formula>IF($B105="Sa",1,0)</formula>
    </cfRule>
  </conditionalFormatting>
  <conditionalFormatting sqref="D172:M172">
    <cfRule type="expression" dxfId="513" priority="1664" stopIfTrue="1">
      <formula>IF($B172="So",1,0)</formula>
    </cfRule>
    <cfRule type="expression" dxfId="512" priority="1665" stopIfTrue="1">
      <formula>IF($B172="Sa",1,0)</formula>
    </cfRule>
  </conditionalFormatting>
  <conditionalFormatting sqref="D237:M238">
    <cfRule type="expression" dxfId="511" priority="1670" stopIfTrue="1">
      <formula>IF($B237="So",1,0)</formula>
    </cfRule>
    <cfRule type="expression" dxfId="510" priority="1671" stopIfTrue="1">
      <formula>IF($B237="Sa",1,0)</formula>
    </cfRule>
  </conditionalFormatting>
  <conditionalFormatting sqref="D6:N6">
    <cfRule type="expression" dxfId="509" priority="734" stopIfTrue="1">
      <formula>IF($B6="So",1,0)</formula>
    </cfRule>
    <cfRule type="expression" dxfId="508" priority="735" stopIfTrue="1">
      <formula>IF($B6="Sa",1,0)</formula>
    </cfRule>
  </conditionalFormatting>
  <conditionalFormatting sqref="D40:N40">
    <cfRule type="expression" dxfId="507" priority="887" stopIfTrue="1">
      <formula>IF($B40="So",1,0)</formula>
    </cfRule>
    <cfRule type="expression" dxfId="506" priority="888" stopIfTrue="1">
      <formula>IF($B40="Sa",1,0)</formula>
    </cfRule>
  </conditionalFormatting>
  <conditionalFormatting sqref="D73:N73">
    <cfRule type="expression" dxfId="505" priority="1748" stopIfTrue="1">
      <formula>IF($B73="So",1,0)</formula>
    </cfRule>
    <cfRule type="expression" dxfId="504" priority="1749" stopIfTrue="1">
      <formula>IF($B73="Sa",1,0)</formula>
    </cfRule>
  </conditionalFormatting>
  <conditionalFormatting sqref="D107:N107">
    <cfRule type="expression" dxfId="503" priority="1724" stopIfTrue="1">
      <formula>IF($B107="So",1,0)</formula>
    </cfRule>
    <cfRule type="expression" dxfId="502" priority="1725" stopIfTrue="1">
      <formula>IF($B107="Sa",1,0)</formula>
    </cfRule>
  </conditionalFormatting>
  <conditionalFormatting sqref="D140:N140">
    <cfRule type="expression" dxfId="501" priority="1718" stopIfTrue="1">
      <formula>IF($B140="So",1,0)</formula>
    </cfRule>
    <cfRule type="expression" dxfId="500" priority="1719" stopIfTrue="1">
      <formula>IF($B140="Sa",1,0)</formula>
    </cfRule>
  </conditionalFormatting>
  <conditionalFormatting sqref="D174:N174">
    <cfRule type="expression" dxfId="499" priority="1710" stopIfTrue="1">
      <formula>IF($B174="So",1,0)</formula>
    </cfRule>
    <cfRule type="expression" dxfId="498" priority="1711" stopIfTrue="1">
      <formula>IF($B174="Sa",1,0)</formula>
    </cfRule>
  </conditionalFormatting>
  <conditionalFormatting sqref="D208:N208">
    <cfRule type="expression" dxfId="497" priority="1704" stopIfTrue="1">
      <formula>IF($B208="So",1,0)</formula>
    </cfRule>
    <cfRule type="expression" dxfId="496" priority="1705" stopIfTrue="1">
      <formula>IF($B208="Sa",1,0)</formula>
    </cfRule>
  </conditionalFormatting>
  <conditionalFormatting sqref="D239:N239">
    <cfRule type="expression" dxfId="495" priority="1698" stopIfTrue="1">
      <formula>IF($B239="So",1,0)</formula>
    </cfRule>
    <cfRule type="expression" dxfId="494" priority="1699" stopIfTrue="1">
      <formula>IF($B239="Sa",1,0)</formula>
    </cfRule>
  </conditionalFormatting>
  <conditionalFormatting sqref="E7:E9">
    <cfRule type="expression" dxfId="493" priority="702" stopIfTrue="1">
      <formula>IF($B7="So",1,0)</formula>
    </cfRule>
    <cfRule type="expression" dxfId="492" priority="703" stopIfTrue="1">
      <formula>IF($B7="Sa",1,0)</formula>
    </cfRule>
  </conditionalFormatting>
  <conditionalFormatting sqref="E10:K12 E13:H14 C15:E16">
    <cfRule type="expression" dxfId="491" priority="678" stopIfTrue="1">
      <formula>IF($B10="So",1,0)</formula>
    </cfRule>
    <cfRule type="expression" dxfId="490" priority="679" stopIfTrue="1">
      <formula>IF($B10="Sa",1,0)</formula>
    </cfRule>
  </conditionalFormatting>
  <conditionalFormatting sqref="F45 G45:G46">
    <cfRule type="expression" dxfId="489" priority="865" stopIfTrue="1">
      <formula>IF($B45="So",1,0)</formula>
    </cfRule>
    <cfRule type="expression" dxfId="488" priority="866" stopIfTrue="1">
      <formula>IF($B45="Sa",1,0)</formula>
    </cfRule>
  </conditionalFormatting>
  <conditionalFormatting sqref="F219">
    <cfRule type="expression" dxfId="487" priority="894" stopIfTrue="1">
      <formula>IF($B219="So",1,0)</formula>
    </cfRule>
    <cfRule type="expression" dxfId="486" priority="895" stopIfTrue="1">
      <formula>IF($B219="Sa",1,0)</formula>
    </cfRule>
  </conditionalFormatting>
  <conditionalFormatting sqref="F220:F231">
    <cfRule type="expression" dxfId="485" priority="904" stopIfTrue="1">
      <formula>IF($B220="So",1,0)</formula>
    </cfRule>
    <cfRule type="expression" dxfId="484" priority="905" stopIfTrue="1">
      <formula>IF($B220="Sa",1,0)</formula>
    </cfRule>
  </conditionalFormatting>
  <conditionalFormatting sqref="F232:F233">
    <cfRule type="expression" dxfId="483" priority="900" stopIfTrue="1">
      <formula>IF($B232="So",1,0)</formula>
    </cfRule>
    <cfRule type="expression" dxfId="482" priority="901" stopIfTrue="1">
      <formula>IF($B232="Sa",1,0)</formula>
    </cfRule>
  </conditionalFormatting>
  <conditionalFormatting sqref="F7:G37">
    <cfRule type="cellIs" priority="595" operator="equal">
      <formula>0</formula>
    </cfRule>
  </conditionalFormatting>
  <conditionalFormatting sqref="F11:G12">
    <cfRule type="expression" dxfId="481" priority="714" stopIfTrue="1">
      <formula>IF($B11="So",1,0)</formula>
    </cfRule>
    <cfRule type="expression" dxfId="480" priority="715" stopIfTrue="1">
      <formula>IF($B11="Sa",1,0)</formula>
    </cfRule>
  </conditionalFormatting>
  <conditionalFormatting sqref="F18:G20">
    <cfRule type="expression" dxfId="479" priority="680" stopIfTrue="1">
      <formula>IF($B18="So",1,0)</formula>
    </cfRule>
    <cfRule type="expression" dxfId="478" priority="681" stopIfTrue="1">
      <formula>IF($B18="Sa",1,0)</formula>
    </cfRule>
  </conditionalFormatting>
  <conditionalFormatting sqref="F22:G26">
    <cfRule type="expression" dxfId="477" priority="650" stopIfTrue="1">
      <formula>IF($B22="So",1,0)</formula>
    </cfRule>
    <cfRule type="expression" dxfId="476" priority="651" stopIfTrue="1">
      <formula>IF($B22="Sa",1,0)</formula>
    </cfRule>
  </conditionalFormatting>
  <conditionalFormatting sqref="F25:G27">
    <cfRule type="expression" dxfId="475" priority="642" stopIfTrue="1">
      <formula>IF($B25="So",1,0)</formula>
    </cfRule>
    <cfRule type="expression" dxfId="474" priority="643" stopIfTrue="1">
      <formula>IF($B25="Sa",1,0)</formula>
    </cfRule>
  </conditionalFormatting>
  <conditionalFormatting sqref="F29:G33">
    <cfRule type="expression" dxfId="473" priority="618" stopIfTrue="1">
      <formula>IF($B29="So",1,0)</formula>
    </cfRule>
    <cfRule type="expression" dxfId="472" priority="619" stopIfTrue="1">
      <formula>IF($B29="Sa",1,0)</formula>
    </cfRule>
  </conditionalFormatting>
  <conditionalFormatting sqref="F32:G34">
    <cfRule type="expression" dxfId="471" priority="610" stopIfTrue="1">
      <formula>IF($B32="So",1,0)</formula>
    </cfRule>
    <cfRule type="expression" dxfId="470" priority="611" stopIfTrue="1">
      <formula>IF($B32="Sa",1,0)</formula>
    </cfRule>
  </conditionalFormatting>
  <conditionalFormatting sqref="F41:G70">
    <cfRule type="cellIs" priority="744" operator="equal">
      <formula>0</formula>
    </cfRule>
  </conditionalFormatting>
  <conditionalFormatting sqref="F45:G46">
    <cfRule type="expression" dxfId="469" priority="867" stopIfTrue="1">
      <formula>IF($B45="So",1,0)</formula>
    </cfRule>
    <cfRule type="expression" dxfId="468" priority="868" stopIfTrue="1">
      <formula>IF($B45="Sa",1,0)</formula>
    </cfRule>
  </conditionalFormatting>
  <conditionalFormatting sqref="F52:G54">
    <cfRule type="expression" dxfId="467" priority="833" stopIfTrue="1">
      <formula>IF($B52="So",1,0)</formula>
    </cfRule>
    <cfRule type="expression" dxfId="466" priority="834" stopIfTrue="1">
      <formula>IF($B52="Sa",1,0)</formula>
    </cfRule>
  </conditionalFormatting>
  <conditionalFormatting sqref="F56:G60">
    <cfRule type="expression" dxfId="465" priority="799" stopIfTrue="1">
      <formula>IF($B56="So",1,0)</formula>
    </cfRule>
    <cfRule type="expression" dxfId="464" priority="800" stopIfTrue="1">
      <formula>IF($B56="Sa",1,0)</formula>
    </cfRule>
  </conditionalFormatting>
  <conditionalFormatting sqref="F59:G61">
    <cfRule type="expression" dxfId="463" priority="791" stopIfTrue="1">
      <formula>IF($B59="So",1,0)</formula>
    </cfRule>
    <cfRule type="expression" dxfId="462" priority="792" stopIfTrue="1">
      <formula>IF($B59="Sa",1,0)</formula>
    </cfRule>
  </conditionalFormatting>
  <conditionalFormatting sqref="F63:G67">
    <cfRule type="expression" dxfId="461" priority="767" stopIfTrue="1">
      <formula>IF($B63="So",1,0)</formula>
    </cfRule>
    <cfRule type="expression" dxfId="460" priority="768" stopIfTrue="1">
      <formula>IF($B63="Sa",1,0)</formula>
    </cfRule>
  </conditionalFormatting>
  <conditionalFormatting sqref="F66:G68">
    <cfRule type="expression" dxfId="459" priority="759" stopIfTrue="1">
      <formula>IF($B66="So",1,0)</formula>
    </cfRule>
    <cfRule type="expression" dxfId="458" priority="760" stopIfTrue="1">
      <formula>IF($B66="Sa",1,0)</formula>
    </cfRule>
  </conditionalFormatting>
  <conditionalFormatting sqref="F74:G104">
    <cfRule type="cellIs" priority="893" operator="equal">
      <formula>0</formula>
    </cfRule>
  </conditionalFormatting>
  <conditionalFormatting sqref="F78:G79">
    <cfRule type="expression" dxfId="457" priority="1620" stopIfTrue="1">
      <formula>IF($B78="So",1,0)</formula>
    </cfRule>
    <cfRule type="expression" dxfId="456" priority="1621" stopIfTrue="1">
      <formula>IF($B78="Sa",1,0)</formula>
    </cfRule>
  </conditionalFormatting>
  <conditionalFormatting sqref="F85:G87">
    <cfRule type="expression" dxfId="455" priority="1586" stopIfTrue="1">
      <formula>IF($B85="So",1,0)</formula>
    </cfRule>
    <cfRule type="expression" dxfId="454" priority="1587" stopIfTrue="1">
      <formula>IF($B85="Sa",1,0)</formula>
    </cfRule>
  </conditionalFormatting>
  <conditionalFormatting sqref="F89:G93">
    <cfRule type="expression" dxfId="453" priority="1398" stopIfTrue="1">
      <formula>IF($B89="So",1,0)</formula>
    </cfRule>
    <cfRule type="expression" dxfId="452" priority="1399" stopIfTrue="1">
      <formula>IF($B89="Sa",1,0)</formula>
    </cfRule>
  </conditionalFormatting>
  <conditionalFormatting sqref="F92:G94">
    <cfRule type="expression" dxfId="451" priority="1390" stopIfTrue="1">
      <formula>IF($B92="So",1,0)</formula>
    </cfRule>
    <cfRule type="expression" dxfId="450" priority="1391" stopIfTrue="1">
      <formula>IF($B92="Sa",1,0)</formula>
    </cfRule>
  </conditionalFormatting>
  <conditionalFormatting sqref="F96:G100">
    <cfRule type="expression" dxfId="449" priority="1366" stopIfTrue="1">
      <formula>IF($B96="So",1,0)</formula>
    </cfRule>
    <cfRule type="expression" dxfId="448" priority="1367" stopIfTrue="1">
      <formula>IF($B96="Sa",1,0)</formula>
    </cfRule>
  </conditionalFormatting>
  <conditionalFormatting sqref="F99:G101">
    <cfRule type="expression" dxfId="447" priority="1358" stopIfTrue="1">
      <formula>IF($B99="So",1,0)</formula>
    </cfRule>
    <cfRule type="expression" dxfId="446" priority="1359" stopIfTrue="1">
      <formula>IF($B99="Sa",1,0)</formula>
    </cfRule>
  </conditionalFormatting>
  <conditionalFormatting sqref="F113:G117">
    <cfRule type="expression" dxfId="445" priority="1334" stopIfTrue="1">
      <formula>IF($B113="So",1,0)</formula>
    </cfRule>
    <cfRule type="expression" dxfId="444" priority="1335" stopIfTrue="1">
      <formula>IF($B113="Sa",1,0)</formula>
    </cfRule>
  </conditionalFormatting>
  <conditionalFormatting sqref="F116:G118">
    <cfRule type="expression" dxfId="443" priority="1326" stopIfTrue="1">
      <formula>IF($B116="So",1,0)</formula>
    </cfRule>
    <cfRule type="expression" dxfId="442" priority="1327" stopIfTrue="1">
      <formula>IF($B116="Sa",1,0)</formula>
    </cfRule>
  </conditionalFormatting>
  <conditionalFormatting sqref="F120:G124">
    <cfRule type="expression" dxfId="441" priority="1124" stopIfTrue="1">
      <formula>IF($B120="So",1,0)</formula>
    </cfRule>
    <cfRule type="expression" dxfId="440" priority="1125" stopIfTrue="1">
      <formula>IF($B120="Sa",1,0)</formula>
    </cfRule>
  </conditionalFormatting>
  <conditionalFormatting sqref="F123:G125">
    <cfRule type="expression" dxfId="439" priority="1116" stopIfTrue="1">
      <formula>IF($B123="So",1,0)</formula>
    </cfRule>
    <cfRule type="expression" dxfId="438" priority="1117" stopIfTrue="1">
      <formula>IF($B123="Sa",1,0)</formula>
    </cfRule>
  </conditionalFormatting>
  <conditionalFormatting sqref="F127:G131">
    <cfRule type="expression" dxfId="437" priority="1302" stopIfTrue="1">
      <formula>IF($B127="So",1,0)</formula>
    </cfRule>
    <cfRule type="expression" dxfId="436" priority="1303" stopIfTrue="1">
      <formula>IF($B127="Sa",1,0)</formula>
    </cfRule>
  </conditionalFormatting>
  <conditionalFormatting sqref="F130:G132">
    <cfRule type="expression" dxfId="435" priority="1294" stopIfTrue="1">
      <formula>IF($B130="So",1,0)</formula>
    </cfRule>
    <cfRule type="expression" dxfId="434" priority="1295" stopIfTrue="1">
      <formula>IF($B130="Sa",1,0)</formula>
    </cfRule>
  </conditionalFormatting>
  <conditionalFormatting sqref="F135:G137">
    <cfRule type="expression" dxfId="433" priority="1492" stopIfTrue="1">
      <formula>IF($B135="So",1,0)</formula>
    </cfRule>
    <cfRule type="expression" dxfId="432" priority="1493" stopIfTrue="1">
      <formula>IF($B135="Sa",1,0)</formula>
    </cfRule>
  </conditionalFormatting>
  <conditionalFormatting sqref="F137:G137">
    <cfRule type="expression" dxfId="431" priority="1490" stopIfTrue="1">
      <formula>IF($B137="So",1,0)</formula>
    </cfRule>
    <cfRule type="expression" dxfId="430" priority="1491" stopIfTrue="1">
      <formula>IF($B137="Sa",1,0)</formula>
    </cfRule>
  </conditionalFormatting>
  <conditionalFormatting sqref="F141:G141">
    <cfRule type="expression" dxfId="429" priority="1482" stopIfTrue="1">
      <formula>IF($B141="So",1,0)</formula>
    </cfRule>
    <cfRule type="expression" dxfId="428" priority="1483" stopIfTrue="1">
      <formula>IF($B141="Sa",1,0)</formula>
    </cfRule>
  </conditionalFormatting>
  <conditionalFormatting sqref="F144:G148">
    <cfRule type="expression" dxfId="427" priority="1092" stopIfTrue="1">
      <formula>IF($B144="So",1,0)</formula>
    </cfRule>
    <cfRule type="expression" dxfId="426" priority="1093" stopIfTrue="1">
      <formula>IF($B144="Sa",1,0)</formula>
    </cfRule>
  </conditionalFormatting>
  <conditionalFormatting sqref="F147:G149">
    <cfRule type="expression" dxfId="425" priority="1084" stopIfTrue="1">
      <formula>IF($B147="So",1,0)</formula>
    </cfRule>
    <cfRule type="expression" dxfId="424" priority="1085" stopIfTrue="1">
      <formula>IF($B147="Sa",1,0)</formula>
    </cfRule>
  </conditionalFormatting>
  <conditionalFormatting sqref="F151:G155">
    <cfRule type="expression" dxfId="423" priority="1062" stopIfTrue="1">
      <formula>IF($B151="So",1,0)</formula>
    </cfRule>
    <cfRule type="expression" dxfId="422" priority="1063" stopIfTrue="1">
      <formula>IF($B151="Sa",1,0)</formula>
    </cfRule>
  </conditionalFormatting>
  <conditionalFormatting sqref="F158:G162">
    <cfRule type="expression" dxfId="421" priority="1028" stopIfTrue="1">
      <formula>IF($B158="So",1,0)</formula>
    </cfRule>
    <cfRule type="expression" dxfId="420" priority="1029" stopIfTrue="1">
      <formula>IF($B158="Sa",1,0)</formula>
    </cfRule>
  </conditionalFormatting>
  <conditionalFormatting sqref="F161:G163">
    <cfRule type="expression" dxfId="419" priority="1020" stopIfTrue="1">
      <formula>IF($B161="So",1,0)</formula>
    </cfRule>
    <cfRule type="expression" dxfId="418" priority="1021" stopIfTrue="1">
      <formula>IF($B161="Sa",1,0)</formula>
    </cfRule>
  </conditionalFormatting>
  <conditionalFormatting sqref="F182:G186">
    <cfRule type="expression" dxfId="417" priority="996" stopIfTrue="1">
      <formula>IF($B182="So",1,0)</formula>
    </cfRule>
    <cfRule type="expression" dxfId="416" priority="997" stopIfTrue="1">
      <formula>IF($B182="Sa",1,0)</formula>
    </cfRule>
  </conditionalFormatting>
  <conditionalFormatting sqref="F185:G187">
    <cfRule type="expression" dxfId="415" priority="988" stopIfTrue="1">
      <formula>IF($B185="So",1,0)</formula>
    </cfRule>
    <cfRule type="expression" dxfId="414" priority="989" stopIfTrue="1">
      <formula>IF($B185="Sa",1,0)</formula>
    </cfRule>
  </conditionalFormatting>
  <conditionalFormatting sqref="F189:G193">
    <cfRule type="expression" dxfId="413" priority="964" stopIfTrue="1">
      <formula>IF($B189="So",1,0)</formula>
    </cfRule>
    <cfRule type="expression" dxfId="412" priority="965" stopIfTrue="1">
      <formula>IF($B189="Sa",1,0)</formula>
    </cfRule>
  </conditionalFormatting>
  <conditionalFormatting sqref="F192:G194">
    <cfRule type="expression" dxfId="411" priority="956" stopIfTrue="1">
      <formula>IF($B192="So",1,0)</formula>
    </cfRule>
    <cfRule type="expression" dxfId="410" priority="957" stopIfTrue="1">
      <formula>IF($B192="Sa",1,0)</formula>
    </cfRule>
  </conditionalFormatting>
  <conditionalFormatting sqref="F196:G200">
    <cfRule type="expression" dxfId="409" priority="932" stopIfTrue="1">
      <formula>IF($B196="So",1,0)</formula>
    </cfRule>
    <cfRule type="expression" dxfId="408" priority="933" stopIfTrue="1">
      <formula>IF($B196="Sa",1,0)</formula>
    </cfRule>
  </conditionalFormatting>
  <conditionalFormatting sqref="F199:G201">
    <cfRule type="expression" dxfId="407" priority="924" stopIfTrue="1">
      <formula>IF($B199="So",1,0)</formula>
    </cfRule>
    <cfRule type="expression" dxfId="406" priority="925" stopIfTrue="1">
      <formula>IF($B199="Sa",1,0)</formula>
    </cfRule>
  </conditionalFormatting>
  <conditionalFormatting sqref="F210:G210">
    <cfRule type="expression" dxfId="405" priority="1512" stopIfTrue="1">
      <formula>IF($B210="So",1,0)</formula>
    </cfRule>
    <cfRule type="expression" dxfId="404" priority="1513" stopIfTrue="1">
      <formula>IF($B210="Sa",1,0)</formula>
    </cfRule>
  </conditionalFormatting>
  <conditionalFormatting sqref="F216:G217">
    <cfRule type="expression" dxfId="403" priority="1268" stopIfTrue="1">
      <formula>IF($B216="So",1,0)</formula>
    </cfRule>
    <cfRule type="expression" dxfId="402" priority="1269" stopIfTrue="1">
      <formula>IF($B216="Sa",1,0)</formula>
    </cfRule>
  </conditionalFormatting>
  <conditionalFormatting sqref="F218:G218">
    <cfRule type="expression" dxfId="401" priority="898" stopIfTrue="1">
      <formula>IF($B218="So",1,0)</formula>
    </cfRule>
    <cfRule type="expression" dxfId="400" priority="899" stopIfTrue="1">
      <formula>IF($B218="Sa",1,0)</formula>
    </cfRule>
  </conditionalFormatting>
  <conditionalFormatting sqref="F247:G248">
    <cfRule type="expression" dxfId="399" priority="1236" stopIfTrue="1">
      <formula>IF($B247="So",1,0)</formula>
    </cfRule>
    <cfRule type="expression" dxfId="398" priority="1237" stopIfTrue="1">
      <formula>IF($B247="Sa",1,0)</formula>
    </cfRule>
  </conditionalFormatting>
  <conditionalFormatting sqref="F254:G255">
    <cfRule type="expression" dxfId="397" priority="1204" stopIfTrue="1">
      <formula>IF($B254="So",1,0)</formula>
    </cfRule>
    <cfRule type="expression" dxfId="396" priority="1205" stopIfTrue="1">
      <formula>IF($B254="Sa",1,0)</formula>
    </cfRule>
  </conditionalFormatting>
  <conditionalFormatting sqref="F261:G262">
    <cfRule type="expression" dxfId="395" priority="1172" stopIfTrue="1">
      <formula>IF($B261="So",1,0)</formula>
    </cfRule>
    <cfRule type="expression" dxfId="394" priority="1173" stopIfTrue="1">
      <formula>IF($B261="Sa",1,0)</formula>
    </cfRule>
  </conditionalFormatting>
  <conditionalFormatting sqref="F7:H7">
    <cfRule type="expression" dxfId="393" priority="720" stopIfTrue="1">
      <formula>IF($B7="So",1,0)</formula>
    </cfRule>
    <cfRule type="expression" dxfId="392" priority="721" stopIfTrue="1">
      <formula>IF($B7="Sa",1,0)</formula>
    </cfRule>
  </conditionalFormatting>
  <conditionalFormatting sqref="F21:H21">
    <cfRule type="expression" dxfId="391" priority="672" stopIfTrue="1">
      <formula>IF($B21="So",1,0)</formula>
    </cfRule>
    <cfRule type="expression" dxfId="390" priority="673" stopIfTrue="1">
      <formula>IF($B21="Sa",1,0)</formula>
    </cfRule>
    <cfRule type="expression" dxfId="389" priority="674" stopIfTrue="1">
      <formula>IF($B21="So",1,0)</formula>
    </cfRule>
    <cfRule type="expression" dxfId="388" priority="675" stopIfTrue="1">
      <formula>IF($B21="Sa",1,0)</formula>
    </cfRule>
  </conditionalFormatting>
  <conditionalFormatting sqref="F28:H28">
    <cfRule type="expression" dxfId="387" priority="636" stopIfTrue="1">
      <formula>IF($B28="So",1,0)</formula>
    </cfRule>
    <cfRule type="expression" dxfId="386" priority="637" stopIfTrue="1">
      <formula>IF($B28="Sa",1,0)</formula>
    </cfRule>
    <cfRule type="expression" dxfId="385" priority="638" stopIfTrue="1">
      <formula>IF($B28="So",1,0)</formula>
    </cfRule>
    <cfRule type="expression" dxfId="384" priority="639" stopIfTrue="1">
      <formula>IF($B28="Sa",1,0)</formula>
    </cfRule>
  </conditionalFormatting>
  <conditionalFormatting sqref="F35:H35 F36:K37">
    <cfRule type="expression" dxfId="383" priority="604" stopIfTrue="1">
      <formula>IF($B35="So",1,0)</formula>
    </cfRule>
    <cfRule type="expression" dxfId="382" priority="605" stopIfTrue="1">
      <formula>IF($B35="Sa",1,0)</formula>
    </cfRule>
  </conditionalFormatting>
  <conditionalFormatting sqref="F35:H35 F36:M37">
    <cfRule type="expression" dxfId="381" priority="606" stopIfTrue="1">
      <formula>IF($B35="So",1,0)</formula>
    </cfRule>
    <cfRule type="expression" dxfId="380" priority="607" stopIfTrue="1">
      <formula>IF($B35="Sa",1,0)</formula>
    </cfRule>
  </conditionalFormatting>
  <conditionalFormatting sqref="F234:H234">
    <cfRule type="expression" dxfId="379" priority="1440" stopIfTrue="1">
      <formula>IF($B234="So",1,0)</formula>
    </cfRule>
    <cfRule type="expression" dxfId="378" priority="1441" stopIfTrue="1">
      <formula>IF($B234="Sa",1,0)</formula>
    </cfRule>
  </conditionalFormatting>
  <conditionalFormatting sqref="F41:K41">
    <cfRule type="expression" dxfId="377" priority="873" stopIfTrue="1">
      <formula>IF($B41="So",1,0)</formula>
    </cfRule>
    <cfRule type="expression" dxfId="376" priority="874" stopIfTrue="1">
      <formula>IF($B41="Sa",1,0)</formula>
    </cfRule>
  </conditionalFormatting>
  <conditionalFormatting sqref="F41:K43 C44:H44 F45 G45:G46">
    <cfRule type="expression" dxfId="375" priority="876" stopIfTrue="1">
      <formula>IF($B41="Sa",1,0)</formula>
    </cfRule>
  </conditionalFormatting>
  <conditionalFormatting sqref="F41:K43 F45 G45:G46 C44:H44">
    <cfRule type="expression" dxfId="374" priority="875" stopIfTrue="1">
      <formula>IF($B41="So",1,0)</formula>
    </cfRule>
  </conditionalFormatting>
  <conditionalFormatting sqref="F48:K48">
    <cfRule type="expression" dxfId="373" priority="849" stopIfTrue="1">
      <formula>IF($B48="So",1,0)</formula>
    </cfRule>
    <cfRule type="expression" dxfId="372" priority="850" stopIfTrue="1">
      <formula>IF($B48="Sa",1,0)</formula>
    </cfRule>
  </conditionalFormatting>
  <conditionalFormatting sqref="F55:K55">
    <cfRule type="expression" dxfId="371" priority="825" stopIfTrue="1">
      <formula>IF($B55="So",1,0)</formula>
    </cfRule>
    <cfRule type="expression" dxfId="370" priority="826" stopIfTrue="1">
      <formula>IF($B55="Sa",1,0)</formula>
    </cfRule>
    <cfRule type="expression" dxfId="369" priority="827" stopIfTrue="1">
      <formula>IF($B55="So",1,0)</formula>
    </cfRule>
    <cfRule type="expression" dxfId="368" priority="828" stopIfTrue="1">
      <formula>IF($B55="Sa",1,0)</formula>
    </cfRule>
  </conditionalFormatting>
  <conditionalFormatting sqref="F62:K62">
    <cfRule type="expression" dxfId="367" priority="785" stopIfTrue="1">
      <formula>IF($B62="So",1,0)</formula>
    </cfRule>
    <cfRule type="expression" dxfId="366" priority="786" stopIfTrue="1">
      <formula>IF($B62="Sa",1,0)</formula>
    </cfRule>
    <cfRule type="expression" dxfId="365" priority="787" stopIfTrue="1">
      <formula>IF($B62="So",1,0)</formula>
    </cfRule>
    <cfRule type="expression" dxfId="364" priority="788" stopIfTrue="1">
      <formula>IF($B62="Sa",1,0)</formula>
    </cfRule>
  </conditionalFormatting>
  <conditionalFormatting sqref="F69:K69">
    <cfRule type="expression" dxfId="363" priority="753" stopIfTrue="1">
      <formula>IF($B69="So",1,0)</formula>
    </cfRule>
    <cfRule type="expression" dxfId="362" priority="754" stopIfTrue="1">
      <formula>IF($B69="Sa",1,0)</formula>
    </cfRule>
    <cfRule type="expression" dxfId="361" priority="755" stopIfTrue="1">
      <formula>IF($B69="So",1,0)</formula>
    </cfRule>
    <cfRule type="expression" dxfId="360" priority="756" stopIfTrue="1">
      <formula>IF($B69="Sa",1,0)</formula>
    </cfRule>
  </conditionalFormatting>
  <conditionalFormatting sqref="F74:K74">
    <cfRule type="expression" dxfId="359" priority="1626" stopIfTrue="1">
      <formula>IF($B74="So",1,0)</formula>
    </cfRule>
    <cfRule type="expression" dxfId="358" priority="1627" stopIfTrue="1">
      <formula>IF($B74="Sa",1,0)</formula>
    </cfRule>
  </conditionalFormatting>
  <conditionalFormatting sqref="F88:K88">
    <cfRule type="expression" dxfId="357" priority="1578" stopIfTrue="1">
      <formula>IF($B88="So",1,0)</formula>
    </cfRule>
    <cfRule type="expression" dxfId="356" priority="1579" stopIfTrue="1">
      <formula>IF($B88="Sa",1,0)</formula>
    </cfRule>
    <cfRule type="expression" dxfId="355" priority="1580" stopIfTrue="1">
      <formula>IF($B88="So",1,0)</formula>
    </cfRule>
    <cfRule type="expression" dxfId="354" priority="1581" stopIfTrue="1">
      <formula>IF($B88="Sa",1,0)</formula>
    </cfRule>
  </conditionalFormatting>
  <conditionalFormatting sqref="F95:K95">
    <cfRule type="expression" dxfId="353" priority="1384" stopIfTrue="1">
      <formula>IF($B95="So",1,0)</formula>
    </cfRule>
    <cfRule type="expression" dxfId="352" priority="1385" stopIfTrue="1">
      <formula>IF($B95="Sa",1,0)</formula>
    </cfRule>
    <cfRule type="expression" dxfId="351" priority="1386" stopIfTrue="1">
      <formula>IF($B95="So",1,0)</formula>
    </cfRule>
    <cfRule type="expression" dxfId="350" priority="1387" stopIfTrue="1">
      <formula>IF($B95="Sa",1,0)</formula>
    </cfRule>
  </conditionalFormatting>
  <conditionalFormatting sqref="F102:K102">
    <cfRule type="expression" dxfId="349" priority="1352" stopIfTrue="1">
      <formula>IF($B102="So",1,0)</formula>
    </cfRule>
    <cfRule type="expression" dxfId="348" priority="1353" stopIfTrue="1">
      <formula>IF($B102="Sa",1,0)</formula>
    </cfRule>
    <cfRule type="expression" dxfId="347" priority="1354" stopIfTrue="1">
      <formula>IF($B102="So",1,0)</formula>
    </cfRule>
    <cfRule type="expression" dxfId="346" priority="1355" stopIfTrue="1">
      <formula>IF($B102="Sa",1,0)</formula>
    </cfRule>
  </conditionalFormatting>
  <conditionalFormatting sqref="F119:K119">
    <cfRule type="expression" dxfId="345" priority="1320" stopIfTrue="1">
      <formula>IF($B119="So",1,0)</formula>
    </cfRule>
    <cfRule type="expression" dxfId="344" priority="1321" stopIfTrue="1">
      <formula>IF($B119="Sa",1,0)</formula>
    </cfRule>
    <cfRule type="expression" dxfId="343" priority="1322" stopIfTrue="1">
      <formula>IF($B119="So",1,0)</formula>
    </cfRule>
    <cfRule type="expression" dxfId="342" priority="1323" stopIfTrue="1">
      <formula>IF($B119="Sa",1,0)</formula>
    </cfRule>
  </conditionalFormatting>
  <conditionalFormatting sqref="F126:K126">
    <cfRule type="expression" dxfId="341" priority="1110" stopIfTrue="1">
      <formula>IF($B126="So",1,0)</formula>
    </cfRule>
    <cfRule type="expression" dxfId="340" priority="1111" stopIfTrue="1">
      <formula>IF($B126="Sa",1,0)</formula>
    </cfRule>
    <cfRule type="expression" dxfId="339" priority="1112" stopIfTrue="1">
      <formula>IF($B126="So",1,0)</formula>
    </cfRule>
    <cfRule type="expression" dxfId="338" priority="1113" stopIfTrue="1">
      <formula>IF($B126="Sa",1,0)</formula>
    </cfRule>
  </conditionalFormatting>
  <conditionalFormatting sqref="F133:K133">
    <cfRule type="expression" dxfId="337" priority="1288" stopIfTrue="1">
      <formula>IF($B133="So",1,0)</formula>
    </cfRule>
    <cfRule type="expression" dxfId="336" priority="1289" stopIfTrue="1">
      <formula>IF($B133="Sa",1,0)</formula>
    </cfRule>
    <cfRule type="expression" dxfId="335" priority="1290" stopIfTrue="1">
      <formula>IF($B133="So",1,0)</formula>
    </cfRule>
    <cfRule type="expression" dxfId="334" priority="1291" stopIfTrue="1">
      <formula>IF($B133="Sa",1,0)</formula>
    </cfRule>
  </conditionalFormatting>
  <conditionalFormatting sqref="F143:K143">
    <cfRule type="expression" dxfId="333" priority="1476" stopIfTrue="1">
      <formula>IF($B143="So",1,0)</formula>
    </cfRule>
    <cfRule type="expression" dxfId="332" priority="1477" stopIfTrue="1">
      <formula>IF($B143="Sa",1,0)</formula>
    </cfRule>
  </conditionalFormatting>
  <conditionalFormatting sqref="F150:K150">
    <cfRule type="expression" dxfId="331" priority="1078" stopIfTrue="1">
      <formula>IF($B150="So",1,0)</formula>
    </cfRule>
    <cfRule type="expression" dxfId="330" priority="1079" stopIfTrue="1">
      <formula>IF($B150="Sa",1,0)</formula>
    </cfRule>
    <cfRule type="expression" dxfId="329" priority="1080" stopIfTrue="1">
      <formula>IF($B150="So",1,0)</formula>
    </cfRule>
    <cfRule type="expression" dxfId="328" priority="1081" stopIfTrue="1">
      <formula>IF($B150="Sa",1,0)</formula>
    </cfRule>
  </conditionalFormatting>
  <conditionalFormatting sqref="F157:K157">
    <cfRule type="expression" dxfId="327" priority="1048" stopIfTrue="1">
      <formula>IF($B157="So",1,0)</formula>
    </cfRule>
    <cfRule type="expression" dxfId="326" priority="1049" stopIfTrue="1">
      <formula>IF($B157="Sa",1,0)</formula>
    </cfRule>
  </conditionalFormatting>
  <conditionalFormatting sqref="F164:K164">
    <cfRule type="expression" dxfId="325" priority="1014" stopIfTrue="1">
      <formula>IF($B164="So",1,0)</formula>
    </cfRule>
    <cfRule type="expression" dxfId="324" priority="1015" stopIfTrue="1">
      <formula>IF($B164="Sa",1,0)</formula>
    </cfRule>
    <cfRule type="expression" dxfId="323" priority="1016" stopIfTrue="1">
      <formula>IF($B164="So",1,0)</formula>
    </cfRule>
    <cfRule type="expression" dxfId="322" priority="1017" stopIfTrue="1">
      <formula>IF($B164="Sa",1,0)</formula>
    </cfRule>
  </conditionalFormatting>
  <conditionalFormatting sqref="F188:K188">
    <cfRule type="expression" dxfId="321" priority="982" stopIfTrue="1">
      <formula>IF($B188="So",1,0)</formula>
    </cfRule>
    <cfRule type="expression" dxfId="320" priority="983" stopIfTrue="1">
      <formula>IF($B188="Sa",1,0)</formula>
    </cfRule>
    <cfRule type="expression" dxfId="319" priority="984" stopIfTrue="1">
      <formula>IF($B188="So",1,0)</formula>
    </cfRule>
    <cfRule type="expression" dxfId="318" priority="985" stopIfTrue="1">
      <formula>IF($B188="Sa",1,0)</formula>
    </cfRule>
  </conditionalFormatting>
  <conditionalFormatting sqref="F195:K195">
    <cfRule type="expression" dxfId="317" priority="950" stopIfTrue="1">
      <formula>IF($B195="So",1,0)</formula>
    </cfRule>
    <cfRule type="expression" dxfId="316" priority="951" stopIfTrue="1">
      <formula>IF($B195="Sa",1,0)</formula>
    </cfRule>
    <cfRule type="expression" dxfId="315" priority="952" stopIfTrue="1">
      <formula>IF($B195="So",1,0)</formula>
    </cfRule>
    <cfRule type="expression" dxfId="314" priority="953" stopIfTrue="1">
      <formula>IF($B195="Sa",1,0)</formula>
    </cfRule>
  </conditionalFormatting>
  <conditionalFormatting sqref="F202:K202">
    <cfRule type="expression" dxfId="313" priority="918" stopIfTrue="1">
      <formula>IF($B202="So",1,0)</formula>
    </cfRule>
    <cfRule type="expression" dxfId="312" priority="919" stopIfTrue="1">
      <formula>IF($B202="Sa",1,0)</formula>
    </cfRule>
    <cfRule type="expression" dxfId="311" priority="920" stopIfTrue="1">
      <formula>IF($B202="So",1,0)</formula>
    </cfRule>
    <cfRule type="expression" dxfId="310" priority="921" stopIfTrue="1">
      <formula>IF($B202="Sa",1,0)</formula>
    </cfRule>
  </conditionalFormatting>
  <conditionalFormatting sqref="F212:K212">
    <cfRule type="expression" dxfId="309" priority="1504" stopIfTrue="1">
      <formula>IF($B212="So",1,0)</formula>
    </cfRule>
    <cfRule type="expression" dxfId="308" priority="1505" stopIfTrue="1">
      <formula>IF($B212="Sa",1,0)</formula>
    </cfRule>
  </conditionalFormatting>
  <conditionalFormatting sqref="F219:K219">
    <cfRule type="expression" dxfId="307" priority="896" stopIfTrue="1">
      <formula>IF($B219="So",1,0)</formula>
    </cfRule>
    <cfRule type="expression" dxfId="306" priority="897" stopIfTrue="1">
      <formula>IF($B219="Sa",1,0)</formula>
    </cfRule>
  </conditionalFormatting>
  <conditionalFormatting sqref="F226:K226">
    <cfRule type="expression" dxfId="305" priority="902" stopIfTrue="1">
      <formula>IF($B226="So",1,0)</formula>
    </cfRule>
    <cfRule type="expression" dxfId="304" priority="903" stopIfTrue="1">
      <formula>IF($B226="Sa",1,0)</formula>
    </cfRule>
  </conditionalFormatting>
  <conditionalFormatting sqref="F250:K250">
    <cfRule type="expression" dxfId="303" priority="1224" stopIfTrue="1">
      <formula>IF($B250="So",1,0)</formula>
    </cfRule>
    <cfRule type="expression" dxfId="302" priority="1225" stopIfTrue="1">
      <formula>IF($B250="Sa",1,0)</formula>
    </cfRule>
  </conditionalFormatting>
  <conditionalFormatting sqref="F257:K257">
    <cfRule type="expression" dxfId="301" priority="1192" stopIfTrue="1">
      <formula>IF($B257="So",1,0)</formula>
    </cfRule>
    <cfRule type="expression" dxfId="300" priority="1193" stopIfTrue="1">
      <formula>IF($B257="Sa",1,0)</formula>
    </cfRule>
  </conditionalFormatting>
  <conditionalFormatting sqref="F264:K264">
    <cfRule type="expression" dxfId="299" priority="1160" stopIfTrue="1">
      <formula>IF($B264="So",1,0)</formula>
    </cfRule>
    <cfRule type="expression" dxfId="298" priority="1161" stopIfTrue="1">
      <formula>IF($B264="Sa",1,0)</formula>
    </cfRule>
  </conditionalFormatting>
  <conditionalFormatting sqref="F81:M81 M103">
    <cfRule type="expression" dxfId="297" priority="1556" stopIfTrue="1">
      <formula>IF($B81="So",1,0)</formula>
    </cfRule>
    <cfRule type="expression" dxfId="296" priority="1557" stopIfTrue="1">
      <formula>IF($B81="Sa",1,0)</formula>
    </cfRule>
  </conditionalFormatting>
  <conditionalFormatting sqref="F153:M157">
    <cfRule type="expression" dxfId="295" priority="1038" stopIfTrue="1">
      <formula>IF($B153="So",1,0)</formula>
    </cfRule>
    <cfRule type="expression" dxfId="294" priority="1039" stopIfTrue="1">
      <formula>IF($B153="Sa",1,0)</formula>
    </cfRule>
  </conditionalFormatting>
  <conditionalFormatting sqref="G11:G12">
    <cfRule type="expression" dxfId="293" priority="712" stopIfTrue="1">
      <formula>IF($B11="So",1,0)</formula>
    </cfRule>
    <cfRule type="expression" dxfId="292" priority="713" stopIfTrue="1">
      <formula>IF($B11="Sa",1,0)</formula>
    </cfRule>
  </conditionalFormatting>
  <conditionalFormatting sqref="G78">
    <cfRule type="expression" dxfId="291" priority="1618" stopIfTrue="1">
      <formula>IF($B78="So",1,0)</formula>
    </cfRule>
    <cfRule type="expression" dxfId="290" priority="1619" stopIfTrue="1">
      <formula>IF($B78="Sa",1,0)</formula>
    </cfRule>
  </conditionalFormatting>
  <conditionalFormatting sqref="G221:G225">
    <cfRule type="expression" dxfId="289" priority="1524" stopIfTrue="1">
      <formula>IF($B221="So",1,0)</formula>
    </cfRule>
    <cfRule type="expression" dxfId="288" priority="1525" stopIfTrue="1">
      <formula>IF($B221="Sa",1,0)</formula>
    </cfRule>
  </conditionalFormatting>
  <conditionalFormatting sqref="G219:K219 G220:H220">
    <cfRule type="expression" dxfId="287" priority="1256" stopIfTrue="1">
      <formula>IF($B219="So",1,0)</formula>
    </cfRule>
    <cfRule type="expression" dxfId="286" priority="1257" stopIfTrue="1">
      <formula>IF($B219="Sa",1,0)</formula>
    </cfRule>
  </conditionalFormatting>
  <conditionalFormatting sqref="G226:K226">
    <cfRule type="expression" dxfId="285" priority="1424" stopIfTrue="1">
      <formula>IF($B226="So",1,0)</formula>
    </cfRule>
    <cfRule type="expression" dxfId="284" priority="1425" stopIfTrue="1">
      <formula>IF($B226="Sa",1,0)</formula>
    </cfRule>
  </conditionalFormatting>
  <conditionalFormatting sqref="G227:K233">
    <cfRule type="expression" dxfId="283" priority="83" stopIfTrue="1">
      <formula>IF($B227="So",1,0)</formula>
    </cfRule>
    <cfRule type="expression" dxfId="282" priority="84" stopIfTrue="1">
      <formula>IF($B227="Sa",1,0)</formula>
    </cfRule>
  </conditionalFormatting>
  <conditionalFormatting sqref="H7 F7:G9 G11:G12 H8:K10 E10:G10">
    <cfRule type="expression" dxfId="281" priority="722" stopIfTrue="1">
      <formula>IF($B7="So",1,0)</formula>
    </cfRule>
  </conditionalFormatting>
  <conditionalFormatting sqref="H7 F7:G9 H8:K10 E10:G10 G11:G12">
    <cfRule type="expression" dxfId="280" priority="723" stopIfTrue="1">
      <formula>IF($B7="Sa",1,0)</formula>
    </cfRule>
  </conditionalFormatting>
  <conditionalFormatting sqref="H14 F14:G16 C17:G17">
    <cfRule type="expression" dxfId="279" priority="699" stopIfTrue="1">
      <formula>IF($B14="Sa",1,0)</formula>
    </cfRule>
  </conditionalFormatting>
  <conditionalFormatting sqref="H51">
    <cfRule type="expression" dxfId="278" priority="813" stopIfTrue="1">
      <formula>IF($B51="So",1,0)</formula>
    </cfRule>
    <cfRule type="expression" dxfId="277" priority="814" stopIfTrue="1">
      <formula>IF($B51="Sa",1,0)</formula>
    </cfRule>
  </conditionalFormatting>
  <conditionalFormatting sqref="H58">
    <cfRule type="expression" dxfId="276" priority="781" stopIfTrue="1">
      <formula>IF($B58="So",1,0)</formula>
    </cfRule>
    <cfRule type="expression" dxfId="275" priority="782" stopIfTrue="1">
      <formula>IF($B58="Sa",1,0)</formula>
    </cfRule>
  </conditionalFormatting>
  <conditionalFormatting sqref="H65">
    <cfRule type="expression" dxfId="274" priority="749" stopIfTrue="1">
      <formula>IF($B65="So",1,0)</formula>
    </cfRule>
    <cfRule type="expression" dxfId="273" priority="750" stopIfTrue="1">
      <formula>IF($B65="Sa",1,0)</formula>
    </cfRule>
  </conditionalFormatting>
  <conditionalFormatting sqref="H135 C136:K136">
    <cfRule type="expression" dxfId="272" priority="1499" stopIfTrue="1">
      <formula>IF($B135="Sa",1,0)</formula>
    </cfRule>
  </conditionalFormatting>
  <conditionalFormatting sqref="H214 H215:N215">
    <cfRule type="expression" dxfId="271" priority="1251" stopIfTrue="1">
      <formula>IF($B214="Sa",1,0)</formula>
    </cfRule>
  </conditionalFormatting>
  <conditionalFormatting sqref="H221 H222:K222">
    <cfRule type="expression" dxfId="270" priority="1419" stopIfTrue="1">
      <formula>IF($B221="Sa",1,0)</formula>
    </cfRule>
  </conditionalFormatting>
  <conditionalFormatting sqref="H245 H246:K246">
    <cfRule type="expression" dxfId="269" priority="1219" stopIfTrue="1">
      <formula>IF($B245="Sa",1,0)</formula>
    </cfRule>
  </conditionalFormatting>
  <conditionalFormatting sqref="H252 H253:K253">
    <cfRule type="expression" dxfId="268" priority="1187" stopIfTrue="1">
      <formula>IF($B252="Sa",1,0)</formula>
    </cfRule>
  </conditionalFormatting>
  <conditionalFormatting sqref="H259 H260:K260">
    <cfRule type="expression" dxfId="267" priority="1155" stopIfTrue="1">
      <formula>IF($B259="Sa",1,0)</formula>
    </cfRule>
  </conditionalFormatting>
  <conditionalFormatting sqref="H15:K17">
    <cfRule type="expression" dxfId="266" priority="664" stopIfTrue="1">
      <formula>IF($B15="So",1,0)</formula>
    </cfRule>
    <cfRule type="expression" dxfId="265" priority="665" stopIfTrue="1">
      <formula>IF($B15="Sa",1,0)</formula>
    </cfRule>
  </conditionalFormatting>
  <conditionalFormatting sqref="H17:K19 H20">
    <cfRule type="expression" dxfId="264" priority="660" stopIfTrue="1">
      <formula>IF($B17="So",1,0)</formula>
    </cfRule>
    <cfRule type="expression" dxfId="263" priority="661" stopIfTrue="1">
      <formula>IF($B17="Sa",1,0)</formula>
    </cfRule>
  </conditionalFormatting>
  <conditionalFormatting sqref="H22:K24">
    <cfRule type="expression" dxfId="262" priority="632" stopIfTrue="1">
      <formula>IF($B22="So",1,0)</formula>
    </cfRule>
    <cfRule type="expression" dxfId="261" priority="633" stopIfTrue="1">
      <formula>IF($B22="Sa",1,0)</formula>
    </cfRule>
  </conditionalFormatting>
  <conditionalFormatting sqref="H24:K26 H27">
    <cfRule type="expression" dxfId="260" priority="628" stopIfTrue="1">
      <formula>IF($B24="So",1,0)</formula>
    </cfRule>
    <cfRule type="expression" dxfId="259" priority="629" stopIfTrue="1">
      <formula>IF($B24="Sa",1,0)</formula>
    </cfRule>
  </conditionalFormatting>
  <conditionalFormatting sqref="H29:K31">
    <cfRule type="expression" dxfId="258" priority="600" stopIfTrue="1">
      <formula>IF($B29="So",1,0)</formula>
    </cfRule>
    <cfRule type="expression" dxfId="257" priority="601" stopIfTrue="1">
      <formula>IF($B29="Sa",1,0)</formula>
    </cfRule>
  </conditionalFormatting>
  <conditionalFormatting sqref="H31:K33 H34">
    <cfRule type="expression" dxfId="256" priority="596" stopIfTrue="1">
      <formula>IF($B31="So",1,0)</formula>
    </cfRule>
    <cfRule type="expression" dxfId="255" priority="597" stopIfTrue="1">
      <formula>IF($B31="Sa",1,0)</formula>
    </cfRule>
  </conditionalFormatting>
  <conditionalFormatting sqref="H48:K49 F48:G50 C51:G51">
    <cfRule type="expression" dxfId="254" priority="851" stopIfTrue="1">
      <formula>IF($B48="So",1,0)</formula>
    </cfRule>
    <cfRule type="expression" dxfId="253" priority="852" stopIfTrue="1">
      <formula>IF($B48="Sa",1,0)</formula>
    </cfRule>
  </conditionalFormatting>
  <conditionalFormatting sqref="H50:K54">
    <cfRule type="expression" dxfId="252" priority="451" stopIfTrue="1">
      <formula>IF($B50="So",1,0)</formula>
    </cfRule>
    <cfRule type="expression" dxfId="251" priority="452" stopIfTrue="1">
      <formula>IF($B50="Sa",1,0)</formula>
    </cfRule>
  </conditionalFormatting>
  <conditionalFormatting sqref="H56:K61">
    <cfRule type="expression" dxfId="250" priority="435" stopIfTrue="1">
      <formula>IF($B56="So",1,0)</formula>
    </cfRule>
    <cfRule type="expression" dxfId="249" priority="436" stopIfTrue="1">
      <formula>IF($B56="Sa",1,0)</formula>
    </cfRule>
  </conditionalFormatting>
  <conditionalFormatting sqref="H63:K68">
    <cfRule type="expression" dxfId="248" priority="419" stopIfTrue="1">
      <formula>IF($B63="So",1,0)</formula>
    </cfRule>
    <cfRule type="expression" dxfId="247" priority="420" stopIfTrue="1">
      <formula>IF($B63="Sa",1,0)</formula>
    </cfRule>
  </conditionalFormatting>
  <conditionalFormatting sqref="H81:K81 C84:G84">
    <cfRule type="expression" dxfId="246" priority="1605" stopIfTrue="1">
      <formula>IF($B81="Sa",1,0)</formula>
    </cfRule>
  </conditionalFormatting>
  <conditionalFormatting sqref="H82:K87">
    <cfRule type="expression" dxfId="245" priority="387" stopIfTrue="1">
      <formula>IF($B82="So",1,0)</formula>
    </cfRule>
    <cfRule type="expression" dxfId="244" priority="388" stopIfTrue="1">
      <formula>IF($B82="Sa",1,0)</formula>
    </cfRule>
  </conditionalFormatting>
  <conditionalFormatting sqref="H84:K84">
    <cfRule type="expression" dxfId="243" priority="1412" stopIfTrue="1">
      <formula>IF($B84="So",1,0)</formula>
    </cfRule>
    <cfRule type="expression" dxfId="242" priority="1413" stopIfTrue="1">
      <formula>IF($B84="Sa",1,0)</formula>
    </cfRule>
  </conditionalFormatting>
  <conditionalFormatting sqref="H89:K94">
    <cfRule type="expression" dxfId="241" priority="371" stopIfTrue="1">
      <formula>IF($B89="So",1,0)</formula>
    </cfRule>
    <cfRule type="expression" dxfId="240" priority="372" stopIfTrue="1">
      <formula>IF($B89="Sa",1,0)</formula>
    </cfRule>
  </conditionalFormatting>
  <conditionalFormatting sqref="H91:K91">
    <cfRule type="expression" dxfId="239" priority="1380" stopIfTrue="1">
      <formula>IF($B91="So",1,0)</formula>
    </cfRule>
    <cfRule type="expression" dxfId="238" priority="1381" stopIfTrue="1">
      <formula>IF($B91="Sa",1,0)</formula>
    </cfRule>
  </conditionalFormatting>
  <conditionalFormatting sqref="H96:K101">
    <cfRule type="expression" dxfId="237" priority="355" stopIfTrue="1">
      <formula>IF($B96="So",1,0)</formula>
    </cfRule>
    <cfRule type="expression" dxfId="236" priority="356" stopIfTrue="1">
      <formula>IF($B96="Sa",1,0)</formula>
    </cfRule>
  </conditionalFormatting>
  <conditionalFormatting sqref="H98:K98">
    <cfRule type="expression" dxfId="235" priority="1348" stopIfTrue="1">
      <formula>IF($B98="So",1,0)</formula>
    </cfRule>
    <cfRule type="expression" dxfId="234" priority="1349" stopIfTrue="1">
      <formula>IF($B98="Sa",1,0)</formula>
    </cfRule>
  </conditionalFormatting>
  <conditionalFormatting sqref="H115:K115">
    <cfRule type="expression" dxfId="233" priority="1316" stopIfTrue="1">
      <formula>IF($B115="So",1,0)</formula>
    </cfRule>
    <cfRule type="expression" dxfId="232" priority="1317" stopIfTrue="1">
      <formula>IF($B115="Sa",1,0)</formula>
    </cfRule>
  </conditionalFormatting>
  <conditionalFormatting sqref="H115:K118">
    <cfRule type="expression" dxfId="231" priority="1312" stopIfTrue="1">
      <formula>IF($B115="So",1,0)</formula>
    </cfRule>
    <cfRule type="expression" dxfId="230" priority="1313" stopIfTrue="1">
      <formula>IF($B115="Sa",1,0)</formula>
    </cfRule>
  </conditionalFormatting>
  <conditionalFormatting sqref="H120:K125">
    <cfRule type="expression" dxfId="229" priority="307" stopIfTrue="1">
      <formula>IF($B120="So",1,0)</formula>
    </cfRule>
    <cfRule type="expression" dxfId="228" priority="308" stopIfTrue="1">
      <formula>IF($B120="Sa",1,0)</formula>
    </cfRule>
  </conditionalFormatting>
  <conditionalFormatting sqref="H122:K122">
    <cfRule type="expression" dxfId="227" priority="1106" stopIfTrue="1">
      <formula>IF($B122="So",1,0)</formula>
    </cfRule>
    <cfRule type="expression" dxfId="226" priority="1107" stopIfTrue="1">
      <formula>IF($B122="Sa",1,0)</formula>
    </cfRule>
  </conditionalFormatting>
  <conditionalFormatting sqref="H127:K132">
    <cfRule type="expression" dxfId="225" priority="291" stopIfTrue="1">
      <formula>IF($B127="So",1,0)</formula>
    </cfRule>
    <cfRule type="expression" dxfId="224" priority="292" stopIfTrue="1">
      <formula>IF($B127="Sa",1,0)</formula>
    </cfRule>
  </conditionalFormatting>
  <conditionalFormatting sqref="H129:K129">
    <cfRule type="expression" dxfId="223" priority="1284" stopIfTrue="1">
      <formula>IF($B129="So",1,0)</formula>
    </cfRule>
    <cfRule type="expression" dxfId="222" priority="1285" stopIfTrue="1">
      <formula>IF($B129="Sa",1,0)</formula>
    </cfRule>
  </conditionalFormatting>
  <conditionalFormatting sqref="H136:K137">
    <cfRule type="expression" dxfId="221" priority="1496" stopIfTrue="1">
      <formula>IF($B136="So",1,0)</formula>
    </cfRule>
    <cfRule type="expression" dxfId="220" priority="1497" stopIfTrue="1">
      <formula>IF($B136="Sa",1,0)</formula>
    </cfRule>
  </conditionalFormatting>
  <conditionalFormatting sqref="H144:K149">
    <cfRule type="expression" dxfId="219" priority="259" stopIfTrue="1">
      <formula>IF($B144="So",1,0)</formula>
    </cfRule>
    <cfRule type="expression" dxfId="218" priority="260" stopIfTrue="1">
      <formula>IF($B144="Sa",1,0)</formula>
    </cfRule>
  </conditionalFormatting>
  <conditionalFormatting sqref="H146:K146">
    <cfRule type="expression" dxfId="217" priority="1074" stopIfTrue="1">
      <formula>IF($B146="So",1,0)</formula>
    </cfRule>
    <cfRule type="expression" dxfId="216" priority="1075" stopIfTrue="1">
      <formula>IF($B146="Sa",1,0)</formula>
    </cfRule>
  </conditionalFormatting>
  <conditionalFormatting sqref="H151:K152">
    <cfRule type="expression" dxfId="215" priority="243" stopIfTrue="1">
      <formula>IF($B151="So",1,0)</formula>
    </cfRule>
    <cfRule type="expression" dxfId="214" priority="244" stopIfTrue="1">
      <formula>IF($B151="Sa",1,0)</formula>
    </cfRule>
  </conditionalFormatting>
  <conditionalFormatting sqref="H153:K153">
    <cfRule type="expression" dxfId="213" priority="1042" stopIfTrue="1">
      <formula>IF($B153="So",1,0)</formula>
    </cfRule>
    <cfRule type="expression" dxfId="212" priority="1043" stopIfTrue="1">
      <formula>IF($B153="Sa",1,0)</formula>
    </cfRule>
  </conditionalFormatting>
  <conditionalFormatting sqref="H158:K163">
    <cfRule type="expression" dxfId="211" priority="227" stopIfTrue="1">
      <formula>IF($B158="So",1,0)</formula>
    </cfRule>
    <cfRule type="expression" dxfId="210" priority="228" stopIfTrue="1">
      <formula>IF($B158="Sa",1,0)</formula>
    </cfRule>
  </conditionalFormatting>
  <conditionalFormatting sqref="H160:K160">
    <cfRule type="expression" dxfId="209" priority="1010" stopIfTrue="1">
      <formula>IF($B160="So",1,0)</formula>
    </cfRule>
    <cfRule type="expression" dxfId="208" priority="1011" stopIfTrue="1">
      <formula>IF($B160="Sa",1,0)</formula>
    </cfRule>
  </conditionalFormatting>
  <conditionalFormatting sqref="H182:K187">
    <cfRule type="expression" dxfId="207" priority="179" stopIfTrue="1">
      <formula>IF($B182="So",1,0)</formula>
    </cfRule>
    <cfRule type="expression" dxfId="206" priority="180" stopIfTrue="1">
      <formula>IF($B182="Sa",1,0)</formula>
    </cfRule>
  </conditionalFormatting>
  <conditionalFormatting sqref="H184:K184">
    <cfRule type="expression" dxfId="205" priority="978" stopIfTrue="1">
      <formula>IF($B184="So",1,0)</formula>
    </cfRule>
    <cfRule type="expression" dxfId="204" priority="979" stopIfTrue="1">
      <formula>IF($B184="Sa",1,0)</formula>
    </cfRule>
  </conditionalFormatting>
  <conditionalFormatting sqref="H189:K194">
    <cfRule type="expression" dxfId="203" priority="163" stopIfTrue="1">
      <formula>IF($B189="So",1,0)</formula>
    </cfRule>
    <cfRule type="expression" dxfId="202" priority="164" stopIfTrue="1">
      <formula>IF($B189="Sa",1,0)</formula>
    </cfRule>
  </conditionalFormatting>
  <conditionalFormatting sqref="H191:K191">
    <cfRule type="expression" dxfId="201" priority="946" stopIfTrue="1">
      <formula>IF($B191="So",1,0)</formula>
    </cfRule>
    <cfRule type="expression" dxfId="200" priority="947" stopIfTrue="1">
      <formula>IF($B191="Sa",1,0)</formula>
    </cfRule>
  </conditionalFormatting>
  <conditionalFormatting sqref="H196:K201">
    <cfRule type="expression" dxfId="199" priority="147" stopIfTrue="1">
      <formula>IF($B196="So",1,0)</formula>
    </cfRule>
    <cfRule type="expression" dxfId="198" priority="148" stopIfTrue="1">
      <formula>IF($B196="Sa",1,0)</formula>
    </cfRule>
  </conditionalFormatting>
  <conditionalFormatting sqref="H198:K198">
    <cfRule type="expression" dxfId="197" priority="914" stopIfTrue="1">
      <formula>IF($B198="So",1,0)</formula>
    </cfRule>
    <cfRule type="expression" dxfId="196" priority="915" stopIfTrue="1">
      <formula>IF($B198="Sa",1,0)</formula>
    </cfRule>
  </conditionalFormatting>
  <conditionalFormatting sqref="H215:K218">
    <cfRule type="expression" dxfId="195" priority="1246" stopIfTrue="1">
      <formula>IF($B215="So",1,0)</formula>
    </cfRule>
    <cfRule type="expression" dxfId="194" priority="1247" stopIfTrue="1">
      <formula>IF($B215="Sa",1,0)</formula>
    </cfRule>
  </conditionalFormatting>
  <conditionalFormatting sqref="H222:K222 H221">
    <cfRule type="expression" dxfId="193" priority="1418" stopIfTrue="1">
      <formula>IF($B221="So",1,0)</formula>
    </cfRule>
  </conditionalFormatting>
  <conditionalFormatting sqref="H222:K225">
    <cfRule type="expression" dxfId="192" priority="1414" stopIfTrue="1">
      <formula>IF($B222="So",1,0)</formula>
    </cfRule>
    <cfRule type="expression" dxfId="191" priority="1415" stopIfTrue="1">
      <formula>IF($B222="Sa",1,0)</formula>
    </cfRule>
  </conditionalFormatting>
  <conditionalFormatting sqref="H246:K246 H245">
    <cfRule type="expression" dxfId="190" priority="1218" stopIfTrue="1">
      <formula>IF($B245="So",1,0)</formula>
    </cfRule>
  </conditionalFormatting>
  <conditionalFormatting sqref="H246:K249">
    <cfRule type="expression" dxfId="189" priority="1214" stopIfTrue="1">
      <formula>IF($B246="So",1,0)</formula>
    </cfRule>
    <cfRule type="expression" dxfId="188" priority="1215" stopIfTrue="1">
      <formula>IF($B246="Sa",1,0)</formula>
    </cfRule>
  </conditionalFormatting>
  <conditionalFormatting sqref="H253:K253 H252">
    <cfRule type="expression" dxfId="187" priority="1186" stopIfTrue="1">
      <formula>IF($B252="So",1,0)</formula>
    </cfRule>
  </conditionalFormatting>
  <conditionalFormatting sqref="H253:K256">
    <cfRule type="expression" dxfId="186" priority="1182" stopIfTrue="1">
      <formula>IF($B253="So",1,0)</formula>
    </cfRule>
    <cfRule type="expression" dxfId="185" priority="1183" stopIfTrue="1">
      <formula>IF($B253="Sa",1,0)</formula>
    </cfRule>
  </conditionalFormatting>
  <conditionalFormatting sqref="H260:K260 H259">
    <cfRule type="expression" dxfId="184" priority="1154" stopIfTrue="1">
      <formula>IF($B259="So",1,0)</formula>
    </cfRule>
  </conditionalFormatting>
  <conditionalFormatting sqref="H260:K263">
    <cfRule type="expression" dxfId="183" priority="1150" stopIfTrue="1">
      <formula>IF($B260="So",1,0)</formula>
    </cfRule>
    <cfRule type="expression" dxfId="182" priority="1151" stopIfTrue="1">
      <formula>IF($B260="Sa",1,0)</formula>
    </cfRule>
  </conditionalFormatting>
  <conditionalFormatting sqref="H267:K267">
    <cfRule type="expression" dxfId="181" priority="1138" stopIfTrue="1">
      <formula>IF($B267="So",1,0)</formula>
    </cfRule>
    <cfRule type="expression" dxfId="180" priority="1139" stopIfTrue="1">
      <formula>IF($B267="Sa",1,0)</formula>
    </cfRule>
  </conditionalFormatting>
  <conditionalFormatting sqref="H113:L114">
    <cfRule type="expression" dxfId="179" priority="323" stopIfTrue="1">
      <formula>IF($B113="So",1,0)</formula>
    </cfRule>
    <cfRule type="expression" dxfId="178" priority="324" stopIfTrue="1">
      <formula>IF($B113="Sa",1,0)</formula>
    </cfRule>
  </conditionalFormatting>
  <conditionalFormatting sqref="H74:N74 F74:G76 C77:K77 G78">
    <cfRule type="expression" dxfId="177" priority="1629" stopIfTrue="1">
      <formula>IF($B74="Sa",1,0)</formula>
    </cfRule>
  </conditionalFormatting>
  <conditionalFormatting sqref="H74:N74 F74:G76 G78 C77:K77">
    <cfRule type="expression" dxfId="176" priority="1628" stopIfTrue="1">
      <formula>IF($B74="So",1,0)</formula>
    </cfRule>
  </conditionalFormatting>
  <conditionalFormatting sqref="H75:N76">
    <cfRule type="expression" dxfId="175" priority="403" stopIfTrue="1">
      <formula>IF($B75="So",1,0)</formula>
    </cfRule>
    <cfRule type="expression" dxfId="174" priority="404" stopIfTrue="1">
      <formula>IF($B75="Sa",1,0)</formula>
    </cfRule>
  </conditionalFormatting>
  <conditionalFormatting sqref="H215:N215 H214">
    <cfRule type="expression" dxfId="173" priority="1250" stopIfTrue="1">
      <formula>IF($B214="So",1,0)</formula>
    </cfRule>
  </conditionalFormatting>
  <conditionalFormatting sqref="I7:K7">
    <cfRule type="cellIs" dxfId="172" priority="529" operator="equal">
      <formula>0</formula>
    </cfRule>
    <cfRule type="expression" dxfId="171" priority="530">
      <formula>0</formula>
    </cfRule>
    <cfRule type="expression" dxfId="170" priority="531" stopIfTrue="1">
      <formula>IF($B7="So",1,0)</formula>
    </cfRule>
    <cfRule type="expression" dxfId="169" priority="532" stopIfTrue="1">
      <formula>IF($B7="Sa",1,0)</formula>
    </cfRule>
  </conditionalFormatting>
  <conditionalFormatting sqref="I20:K21">
    <cfRule type="expression" dxfId="168" priority="515" stopIfTrue="1">
      <formula>IF($B20="So",1,0)</formula>
    </cfRule>
    <cfRule type="expression" dxfId="167" priority="516" stopIfTrue="1">
      <formula>IF($B20="Sa",1,0)</formula>
    </cfRule>
  </conditionalFormatting>
  <conditionalFormatting sqref="I27:K28">
    <cfRule type="expression" dxfId="166" priority="499" stopIfTrue="1">
      <formula>IF($B27="So",1,0)</formula>
    </cfRule>
    <cfRule type="expression" dxfId="165" priority="500" stopIfTrue="1">
      <formula>IF($B27="Sa",1,0)</formula>
    </cfRule>
  </conditionalFormatting>
  <conditionalFormatting sqref="I44:K45">
    <cfRule type="cellIs" dxfId="164" priority="465" operator="equal">
      <formula>0</formula>
    </cfRule>
    <cfRule type="expression" dxfId="163" priority="466">
      <formula>0</formula>
    </cfRule>
    <cfRule type="expression" dxfId="162" priority="467" stopIfTrue="1">
      <formula>IF($B44="So",1,0)</formula>
    </cfRule>
    <cfRule type="expression" dxfId="161" priority="468" stopIfTrue="1">
      <formula>IF($B44="Sa",1,0)</formula>
    </cfRule>
  </conditionalFormatting>
  <conditionalFormatting sqref="I75:K76">
    <cfRule type="cellIs" dxfId="160" priority="401" operator="equal">
      <formula>0</formula>
    </cfRule>
    <cfRule type="expression" dxfId="159" priority="402">
      <formula>0</formula>
    </cfRule>
  </conditionalFormatting>
  <conditionalFormatting sqref="I82:K83">
    <cfRule type="cellIs" dxfId="158" priority="385" operator="equal">
      <formula>0</formula>
    </cfRule>
    <cfRule type="expression" dxfId="157" priority="386">
      <formula>0</formula>
    </cfRule>
  </conditionalFormatting>
  <conditionalFormatting sqref="I89:K90">
    <cfRule type="cellIs" dxfId="156" priority="369" operator="equal">
      <formula>0</formula>
    </cfRule>
    <cfRule type="expression" dxfId="155" priority="370">
      <formula>0</formula>
    </cfRule>
  </conditionalFormatting>
  <conditionalFormatting sqref="I96:K97">
    <cfRule type="cellIs" dxfId="154" priority="353" operator="equal">
      <formula>0</formula>
    </cfRule>
    <cfRule type="expression" dxfId="153" priority="354">
      <formula>0</formula>
    </cfRule>
  </conditionalFormatting>
  <conditionalFormatting sqref="I103:K105">
    <cfRule type="cellIs" dxfId="152" priority="337" operator="equal">
      <formula>0</formula>
    </cfRule>
    <cfRule type="expression" dxfId="151" priority="338">
      <formula>0</formula>
    </cfRule>
  </conditionalFormatting>
  <conditionalFormatting sqref="I113:K114">
    <cfRule type="cellIs" dxfId="150" priority="321" operator="equal">
      <formula>0</formula>
    </cfRule>
    <cfRule type="expression" dxfId="149" priority="322">
      <formula>0</formula>
    </cfRule>
  </conditionalFormatting>
  <conditionalFormatting sqref="I120:K121">
    <cfRule type="cellIs" dxfId="148" priority="305" operator="equal">
      <formula>0</formula>
    </cfRule>
    <cfRule type="expression" dxfId="147" priority="306">
      <formula>0</formula>
    </cfRule>
  </conditionalFormatting>
  <conditionalFormatting sqref="I127:K128">
    <cfRule type="cellIs" dxfId="146" priority="289" operator="equal">
      <formula>0</formula>
    </cfRule>
    <cfRule type="expression" dxfId="145" priority="290">
      <formula>0</formula>
    </cfRule>
  </conditionalFormatting>
  <conditionalFormatting sqref="I134:K135">
    <cfRule type="cellIs" dxfId="144" priority="273" operator="equal">
      <formula>0</formula>
    </cfRule>
    <cfRule type="expression" dxfId="143" priority="274">
      <formula>0</formula>
    </cfRule>
  </conditionalFormatting>
  <conditionalFormatting sqref="I144:K145">
    <cfRule type="cellIs" dxfId="142" priority="257" operator="equal">
      <formula>0</formula>
    </cfRule>
    <cfRule type="expression" dxfId="141" priority="258">
      <formula>0</formula>
    </cfRule>
  </conditionalFormatting>
  <conditionalFormatting sqref="I151:K152">
    <cfRule type="cellIs" dxfId="140" priority="241" operator="equal">
      <formula>0</formula>
    </cfRule>
    <cfRule type="expression" dxfId="139" priority="242">
      <formula>0</formula>
    </cfRule>
  </conditionalFormatting>
  <conditionalFormatting sqref="I158:K159">
    <cfRule type="cellIs" dxfId="138" priority="225" operator="equal">
      <formula>0</formula>
    </cfRule>
    <cfRule type="expression" dxfId="137" priority="226">
      <formula>0</formula>
    </cfRule>
  </conditionalFormatting>
  <conditionalFormatting sqref="I165:K166">
    <cfRule type="cellIs" dxfId="136" priority="209" operator="equal">
      <formula>0</formula>
    </cfRule>
    <cfRule type="expression" dxfId="135" priority="210">
      <formula>0</formula>
    </cfRule>
  </conditionalFormatting>
  <conditionalFormatting sqref="I175:K176">
    <cfRule type="cellIs" dxfId="134" priority="193" operator="equal">
      <formula>0</formula>
    </cfRule>
    <cfRule type="expression" dxfId="133" priority="194">
      <formula>0</formula>
    </cfRule>
  </conditionalFormatting>
  <conditionalFormatting sqref="I182:K183">
    <cfRule type="cellIs" dxfId="132" priority="177" operator="equal">
      <formula>0</formula>
    </cfRule>
    <cfRule type="expression" dxfId="131" priority="178">
      <formula>0</formula>
    </cfRule>
  </conditionalFormatting>
  <conditionalFormatting sqref="I189:K190">
    <cfRule type="cellIs" dxfId="130" priority="161" operator="equal">
      <formula>0</formula>
    </cfRule>
    <cfRule type="expression" dxfId="129" priority="162">
      <formula>0</formula>
    </cfRule>
  </conditionalFormatting>
  <conditionalFormatting sqref="I196:K197">
    <cfRule type="cellIs" dxfId="128" priority="145" operator="equal">
      <formula>0</formula>
    </cfRule>
    <cfRule type="expression" dxfId="127" priority="146">
      <formula>0</formula>
    </cfRule>
  </conditionalFormatting>
  <conditionalFormatting sqref="I203:K204">
    <cfRule type="cellIs" dxfId="126" priority="129" operator="equal">
      <formula>0</formula>
    </cfRule>
    <cfRule type="expression" dxfId="125" priority="130">
      <formula>0</formula>
    </cfRule>
  </conditionalFormatting>
  <conditionalFormatting sqref="I213:K214">
    <cfRule type="cellIs" dxfId="124" priority="113" operator="equal">
      <formula>0</formula>
    </cfRule>
    <cfRule type="expression" dxfId="123" priority="114">
      <formula>0</formula>
    </cfRule>
  </conditionalFormatting>
  <conditionalFormatting sqref="I220:K221">
    <cfRule type="cellIs" dxfId="122" priority="97" operator="equal">
      <formula>0</formula>
    </cfRule>
    <cfRule type="expression" dxfId="121" priority="98">
      <formula>0</formula>
    </cfRule>
    <cfRule type="expression" dxfId="120" priority="99" stopIfTrue="1">
      <formula>IF($B220="So",1,0)</formula>
    </cfRule>
    <cfRule type="expression" dxfId="119" priority="100" stopIfTrue="1">
      <formula>IF($B220="Sa",1,0)</formula>
    </cfRule>
  </conditionalFormatting>
  <conditionalFormatting sqref="I227:K228">
    <cfRule type="cellIs" dxfId="118" priority="81" operator="equal">
      <formula>0</formula>
    </cfRule>
    <cfRule type="expression" dxfId="117" priority="82">
      <formula>0</formula>
    </cfRule>
  </conditionalFormatting>
  <conditionalFormatting sqref="I234:K235">
    <cfRule type="cellIs" dxfId="116" priority="65" operator="equal">
      <formula>0</formula>
    </cfRule>
    <cfRule type="expression" dxfId="115" priority="66">
      <formula>0</formula>
    </cfRule>
  </conditionalFormatting>
  <conditionalFormatting sqref="I244:K245">
    <cfRule type="cellIs" dxfId="114" priority="49" operator="equal">
      <formula>0</formula>
    </cfRule>
    <cfRule type="expression" dxfId="113" priority="50">
      <formula>0</formula>
    </cfRule>
    <cfRule type="expression" dxfId="112" priority="51" stopIfTrue="1">
      <formula>IF($B244="So",1,0)</formula>
    </cfRule>
    <cfRule type="expression" dxfId="111" priority="52" stopIfTrue="1">
      <formula>IF($B244="Sa",1,0)</formula>
    </cfRule>
  </conditionalFormatting>
  <conditionalFormatting sqref="I251:K252">
    <cfRule type="expression" dxfId="110" priority="35" stopIfTrue="1">
      <formula>IF($B251="So",1,0)</formula>
    </cfRule>
    <cfRule type="expression" dxfId="109" priority="36" stopIfTrue="1">
      <formula>IF($B251="Sa",1,0)</formula>
    </cfRule>
  </conditionalFormatting>
  <conditionalFormatting sqref="I258:K259">
    <cfRule type="expression" dxfId="108" priority="19" stopIfTrue="1">
      <formula>IF($B258="So",1,0)</formula>
    </cfRule>
    <cfRule type="expression" dxfId="107" priority="20" stopIfTrue="1">
      <formula>IF($B258="Sa",1,0)</formula>
    </cfRule>
  </conditionalFormatting>
  <conditionalFormatting sqref="I265:K266">
    <cfRule type="cellIs" dxfId="106" priority="1" operator="equal">
      <formula>0</formula>
    </cfRule>
    <cfRule type="expression" dxfId="105" priority="2">
      <formula>0</formula>
    </cfRule>
  </conditionalFormatting>
  <conditionalFormatting sqref="I13:L14">
    <cfRule type="cellIs" dxfId="104" priority="545" operator="equal">
      <formula>0</formula>
    </cfRule>
    <cfRule type="expression" dxfId="103" priority="546">
      <formula>0</formula>
    </cfRule>
    <cfRule type="expression" dxfId="102" priority="547" stopIfTrue="1">
      <formula>IF($B13="So",1,0)</formula>
    </cfRule>
    <cfRule type="expression" dxfId="101" priority="548" stopIfTrue="1">
      <formula>IF($B13="Sa",1,0)</formula>
    </cfRule>
  </conditionalFormatting>
  <conditionalFormatting sqref="I20:L21">
    <cfRule type="cellIs" dxfId="100" priority="513" operator="equal">
      <formula>0</formula>
    </cfRule>
    <cfRule type="expression" dxfId="99" priority="514">
      <formula>0</formula>
    </cfRule>
  </conditionalFormatting>
  <conditionalFormatting sqref="I27:L28">
    <cfRule type="cellIs" dxfId="98" priority="497" operator="equal">
      <formula>0</formula>
    </cfRule>
    <cfRule type="expression" dxfId="97" priority="498">
      <formula>0</formula>
    </cfRule>
  </conditionalFormatting>
  <conditionalFormatting sqref="I34:L35">
    <cfRule type="cellIs" dxfId="96" priority="481" operator="equal">
      <formula>0</formula>
    </cfRule>
    <cfRule type="expression" dxfId="95" priority="482">
      <formula>0</formula>
    </cfRule>
  </conditionalFormatting>
  <conditionalFormatting sqref="I51:L52">
    <cfRule type="cellIs" dxfId="94" priority="449" operator="equal">
      <formula>0</formula>
    </cfRule>
    <cfRule type="expression" dxfId="93" priority="450">
      <formula>0</formula>
    </cfRule>
  </conditionalFormatting>
  <conditionalFormatting sqref="I58:L59">
    <cfRule type="cellIs" dxfId="92" priority="433" operator="equal">
      <formula>0</formula>
    </cfRule>
    <cfRule type="expression" dxfId="91" priority="434">
      <formula>0</formula>
    </cfRule>
  </conditionalFormatting>
  <conditionalFormatting sqref="I65:L66">
    <cfRule type="cellIs" dxfId="90" priority="417" operator="equal">
      <formula>0</formula>
    </cfRule>
    <cfRule type="expression" dxfId="89" priority="418">
      <formula>0</formula>
    </cfRule>
  </conditionalFormatting>
  <conditionalFormatting sqref="I103:L104">
    <cfRule type="expression" dxfId="88" priority="339" stopIfTrue="1">
      <formula>IF($B103="So",1,0)</formula>
    </cfRule>
    <cfRule type="expression" dxfId="87" priority="340" stopIfTrue="1">
      <formula>IF($B103="Sa",1,0)</formula>
    </cfRule>
  </conditionalFormatting>
  <conditionalFormatting sqref="I134:L135">
    <cfRule type="expression" dxfId="86" priority="275" stopIfTrue="1">
      <formula>IF($B134="So",1,0)</formula>
    </cfRule>
    <cfRule type="expression" dxfId="85" priority="276" stopIfTrue="1">
      <formula>IF($B134="Sa",1,0)</formula>
    </cfRule>
  </conditionalFormatting>
  <conditionalFormatting sqref="I251:L252">
    <cfRule type="cellIs" dxfId="84" priority="33" operator="equal">
      <formula>0</formula>
    </cfRule>
    <cfRule type="expression" dxfId="83" priority="34">
      <formula>0</formula>
    </cfRule>
  </conditionalFormatting>
  <conditionalFormatting sqref="I258:L259">
    <cfRule type="cellIs" dxfId="82" priority="17" operator="equal">
      <formula>0</formula>
    </cfRule>
    <cfRule type="expression" dxfId="81" priority="18">
      <formula>0</formula>
    </cfRule>
  </conditionalFormatting>
  <conditionalFormatting sqref="I34:M35">
    <cfRule type="expression" dxfId="80" priority="483" stopIfTrue="1">
      <formula>IF($B34="So",1,0)</formula>
    </cfRule>
    <cfRule type="expression" dxfId="79" priority="484" stopIfTrue="1">
      <formula>IF($B34="Sa",1,0)</formula>
    </cfRule>
  </conditionalFormatting>
  <conditionalFormatting sqref="I213:N214">
    <cfRule type="expression" dxfId="78" priority="115" stopIfTrue="1">
      <formula>IF($B213="So",1,0)</formula>
    </cfRule>
    <cfRule type="expression" dxfId="77" priority="116" stopIfTrue="1">
      <formula>IF($B213="Sa",1,0)</formula>
    </cfRule>
  </conditionalFormatting>
  <conditionalFormatting sqref="L6:M6 L36:M39 I38:K38 M13:M14 L15:M19 M20:M21 L22:M26 M27:M28 L29:M33 M34:M35">
    <cfRule type="cellIs" dxfId="76" priority="740" operator="equal">
      <formula>0</formula>
    </cfRule>
    <cfRule type="expression" dxfId="75" priority="741">
      <formula>0</formula>
    </cfRule>
  </conditionalFormatting>
  <conditionalFormatting sqref="L7:M12">
    <cfRule type="cellIs" dxfId="74" priority="541" operator="equal">
      <formula>0</formula>
    </cfRule>
    <cfRule type="expression" dxfId="73" priority="542">
      <formula>0</formula>
    </cfRule>
    <cfRule type="expression" dxfId="72" priority="543" stopIfTrue="1">
      <formula>IF($B7="So",1,0)</formula>
    </cfRule>
    <cfRule type="expression" dxfId="71" priority="544" stopIfTrue="1">
      <formula>IF($B7="Sa",1,0)</formula>
    </cfRule>
  </conditionalFormatting>
  <conditionalFormatting sqref="L15:M26">
    <cfRule type="expression" dxfId="70" priority="527" stopIfTrue="1">
      <formula>IF($B15="So",1,0)</formula>
    </cfRule>
    <cfRule type="expression" dxfId="69" priority="528" stopIfTrue="1">
      <formula>IF($B15="Sa",1,0)</formula>
    </cfRule>
  </conditionalFormatting>
  <conditionalFormatting sqref="L27:M33">
    <cfRule type="expression" dxfId="68" priority="511" stopIfTrue="1">
      <formula>IF($B27="So",1,0)</formula>
    </cfRule>
    <cfRule type="expression" dxfId="67" priority="512" stopIfTrue="1">
      <formula>IF($B27="Sa",1,0)</formula>
    </cfRule>
  </conditionalFormatting>
  <conditionalFormatting sqref="L40:M43 L67:M74 I71:K71 L246:M250 M51:M52 L53:M57 M58:M59 L60:M64 M65:M66 M251:M252 L253:M257 M258:M259 L260:M264 L1:M4 I138:K138 I172:K172 I206:K206 I237:K237 I271:K271 I273:M273 L274:M1048576">
    <cfRule type="cellIs" dxfId="66" priority="1420" operator="equal">
      <formula>0</formula>
    </cfRule>
    <cfRule type="expression" dxfId="65" priority="1421">
      <formula>0</formula>
    </cfRule>
  </conditionalFormatting>
  <conditionalFormatting sqref="L41:M43 M51:M52 L53:M57 M58:M59 L60:M64 M65:M66 L67:M70 A173:N173 A174:A273 D206:M207 L246:M246 D271:M271 L272:M272 I273:M273">
    <cfRule type="expression" dxfId="64" priority="1651" stopIfTrue="1">
      <formula>IF($B41="Sa",1,0)</formula>
    </cfRule>
  </conditionalFormatting>
  <conditionalFormatting sqref="L41:M43 M51:M52 L53:M57 M58:M59 L60:M64 M65:M66 L67:M70 D206:M207 L246:M246 D271:M271 I273:M273 A173:N173 L272:M272 A174:A273">
    <cfRule type="expression" dxfId="63" priority="1650" stopIfTrue="1">
      <formula>IF($B41="So",1,0)</formula>
    </cfRule>
  </conditionalFormatting>
  <conditionalFormatting sqref="L44:M50">
    <cfRule type="cellIs" dxfId="62" priority="477" operator="equal">
      <formula>0</formula>
    </cfRule>
    <cfRule type="expression" dxfId="61" priority="478">
      <formula>0</formula>
    </cfRule>
    <cfRule type="expression" dxfId="60" priority="479" stopIfTrue="1">
      <formula>IF($B44="So",1,0)</formula>
    </cfRule>
    <cfRule type="expression" dxfId="59" priority="480" stopIfTrue="1">
      <formula>IF($B44="Sa",1,0)</formula>
    </cfRule>
  </conditionalFormatting>
  <conditionalFormatting sqref="L48:M57">
    <cfRule type="expression" dxfId="58" priority="463" stopIfTrue="1">
      <formula>IF($B48="So",1,0)</formula>
    </cfRule>
    <cfRule type="expression" dxfId="57" priority="464" stopIfTrue="1">
      <formula>IF($B48="Sa",1,0)</formula>
    </cfRule>
  </conditionalFormatting>
  <conditionalFormatting sqref="L58:M64">
    <cfRule type="expression" dxfId="56" priority="447" stopIfTrue="1">
      <formula>IF($B58="So",1,0)</formula>
    </cfRule>
    <cfRule type="expression" dxfId="55" priority="448" stopIfTrue="1">
      <formula>IF($B58="Sa",1,0)</formula>
    </cfRule>
  </conditionalFormatting>
  <conditionalFormatting sqref="L65:M70">
    <cfRule type="expression" dxfId="54" priority="431" stopIfTrue="1">
      <formula>IF($B65="So",1,0)</formula>
    </cfRule>
    <cfRule type="expression" dxfId="53" priority="432" stopIfTrue="1">
      <formula>IF($B65="Sa",1,0)</formula>
    </cfRule>
  </conditionalFormatting>
  <conditionalFormatting sqref="L75:M245">
    <cfRule type="cellIs" dxfId="52" priority="61" operator="equal">
      <formula>0</formula>
    </cfRule>
    <cfRule type="expression" dxfId="51" priority="62">
      <formula>0</formula>
    </cfRule>
  </conditionalFormatting>
  <conditionalFormatting sqref="L82:M102">
    <cfRule type="expression" dxfId="50" priority="367" stopIfTrue="1">
      <formula>IF($B82="So",1,0)</formula>
    </cfRule>
    <cfRule type="expression" dxfId="49" priority="368" stopIfTrue="1">
      <formula>IF($B82="Sa",1,0)</formula>
    </cfRule>
  </conditionalFormatting>
  <conditionalFormatting sqref="L115:M133">
    <cfRule type="expression" dxfId="48" priority="303" stopIfTrue="1">
      <formula>IF($B115="So",1,0)</formula>
    </cfRule>
    <cfRule type="expression" dxfId="47" priority="304" stopIfTrue="1">
      <formula>IF($B115="Sa",1,0)</formula>
    </cfRule>
  </conditionalFormatting>
  <conditionalFormatting sqref="L141:M152">
    <cfRule type="expression" dxfId="46" priority="255" stopIfTrue="1">
      <formula>IF($B141="So",1,0)</formula>
    </cfRule>
    <cfRule type="expression" dxfId="45" priority="256" stopIfTrue="1">
      <formula>IF($B141="Sa",1,0)</formula>
    </cfRule>
  </conditionalFormatting>
  <conditionalFormatting sqref="L158:M166">
    <cfRule type="expression" dxfId="44" priority="223" stopIfTrue="1">
      <formula>IF($B158="So",1,0)</formula>
    </cfRule>
    <cfRule type="expression" dxfId="43" priority="224" stopIfTrue="1">
      <formula>IF($B158="Sa",1,0)</formula>
    </cfRule>
  </conditionalFormatting>
  <conditionalFormatting sqref="L167:M171 M165:M166">
    <cfRule type="expression" dxfId="42" priority="1730" stopIfTrue="1">
      <formula>IF($B165="So",1,0)</formula>
    </cfRule>
  </conditionalFormatting>
  <conditionalFormatting sqref="L216:M231">
    <cfRule type="expression" dxfId="41" priority="95" stopIfTrue="1">
      <formula>IF($B216="So",1,0)</formula>
    </cfRule>
    <cfRule type="expression" dxfId="40" priority="96" stopIfTrue="1">
      <formula>IF($B216="Sa",1,0)</formula>
    </cfRule>
  </conditionalFormatting>
  <conditionalFormatting sqref="L224:M226 M227:M228 L229:M233">
    <cfRule type="expression" dxfId="39" priority="1752" stopIfTrue="1">
      <formula>IF($B224="So",1,0)</formula>
    </cfRule>
    <cfRule type="expression" dxfId="38" priority="1753" stopIfTrue="1">
      <formula>IF($B224="Sa",1,0)</formula>
    </cfRule>
  </conditionalFormatting>
  <conditionalFormatting sqref="L244:M245">
    <cfRule type="expression" dxfId="37" priority="63" stopIfTrue="1">
      <formula>IF($B244="So",1,0)</formula>
    </cfRule>
    <cfRule type="expression" dxfId="36" priority="64" stopIfTrue="1">
      <formula>IF($B244="Sa",1,0)</formula>
    </cfRule>
  </conditionalFormatting>
  <conditionalFormatting sqref="L265:M272">
    <cfRule type="cellIs" dxfId="35" priority="13" operator="equal">
      <formula>0</formula>
    </cfRule>
    <cfRule type="expression" dxfId="34" priority="14">
      <formula>0</formula>
    </cfRule>
  </conditionalFormatting>
  <conditionalFormatting sqref="L77:N81 M82:N83 L84:N88 M89:N90 L91:N95 M96:N97 L98:N102 M103:N104">
    <cfRule type="expression" dxfId="33" priority="1631" stopIfTrue="1">
      <formula>IF($B77="Sa",1,0)</formula>
    </cfRule>
  </conditionalFormatting>
  <conditionalFormatting sqref="L77:N81 M103:N104 M82:N83 L84:N88 M89:N90 L91:N95 M96:N97 L98:N102">
    <cfRule type="expression" dxfId="32" priority="1630" stopIfTrue="1">
      <formula>IF($B77="So",1,0)</formula>
    </cfRule>
  </conditionalFormatting>
  <conditionalFormatting sqref="L182:N204">
    <cfRule type="expression" dxfId="31" priority="143" stopIfTrue="1">
      <formula>IF($B182="So",1,0)</formula>
    </cfRule>
    <cfRule type="expression" dxfId="30" priority="144" stopIfTrue="1">
      <formula>IF($B182="Sa",1,0)</formula>
    </cfRule>
  </conditionalFormatting>
  <conditionalFormatting sqref="L248:N257">
    <cfRule type="expression" dxfId="29" priority="47" stopIfTrue="1">
      <formula>IF($B248="So",1,0)</formula>
    </cfRule>
    <cfRule type="expression" dxfId="28" priority="48" stopIfTrue="1">
      <formula>IF($B248="Sa",1,0)</formula>
    </cfRule>
  </conditionalFormatting>
  <conditionalFormatting sqref="L258:N264">
    <cfRule type="expression" dxfId="27" priority="31" stopIfTrue="1">
      <formula>IF($B258="So",1,0)</formula>
    </cfRule>
    <cfRule type="expression" dxfId="26" priority="32" stopIfTrue="1">
      <formula>IF($B258="Sa",1,0)</formula>
    </cfRule>
  </conditionalFormatting>
  <conditionalFormatting sqref="L265:N270">
    <cfRule type="expression" dxfId="25" priority="15" stopIfTrue="1">
      <formula>IF($B265="So",1,0)</formula>
    </cfRule>
    <cfRule type="expression" dxfId="24" priority="16" stopIfTrue="1">
      <formula>IF($B265="Sa",1,0)</formula>
    </cfRule>
  </conditionalFormatting>
  <conditionalFormatting sqref="M13:M14 L15:M19 M20:M21 L22:M26 M27:M28 L29:M33 M34:M35 L36:M37 A7:B37">
    <cfRule type="expression" dxfId="23" priority="742" stopIfTrue="1">
      <formula>IF($B7="So",1,0)</formula>
    </cfRule>
  </conditionalFormatting>
  <conditionalFormatting sqref="M14">
    <cfRule type="expression" dxfId="22" priority="666" stopIfTrue="1">
      <formula>IF($B14="So",1,0)</formula>
    </cfRule>
    <cfRule type="expression" dxfId="21" priority="667" stopIfTrue="1">
      <formula>IF($B14="Sa",1,0)</formula>
    </cfRule>
  </conditionalFormatting>
  <conditionalFormatting sqref="M104">
    <cfRule type="expression" dxfId="20" priority="1654" stopIfTrue="1">
      <formula>IF($B104="So",1,0)</formula>
    </cfRule>
    <cfRule type="expression" dxfId="19" priority="1655" stopIfTrue="1">
      <formula>IF($B104="Sa",1,0)</formula>
    </cfRule>
  </conditionalFormatting>
  <conditionalFormatting sqref="M113:M114 L115:M119 M120:M121 L122:M126 M127:M128 L129:M133 M134:M135 L136:M139">
    <cfRule type="expression" dxfId="18" priority="1661" stopIfTrue="1">
      <formula>IF($B113="Sa",1,0)</formula>
    </cfRule>
  </conditionalFormatting>
  <conditionalFormatting sqref="M113:M114 M134:M135 L115:M119 M120:M121 L122:M126 M127:M128 L129:M133 L136:M139">
    <cfRule type="expression" dxfId="17" priority="1660" stopIfTrue="1">
      <formula>IF($B113="So",1,0)</formula>
    </cfRule>
  </conditionalFormatting>
  <conditionalFormatting sqref="M114 M134">
    <cfRule type="expression" dxfId="16" priority="1558" stopIfTrue="1">
      <formula>IF($B114="So",1,0)</formula>
    </cfRule>
    <cfRule type="expression" dxfId="15" priority="1559" stopIfTrue="1">
      <formula>IF($B114="Sa",1,0)</formula>
    </cfRule>
  </conditionalFormatting>
  <conditionalFormatting sqref="M165:M166 L167:M171">
    <cfRule type="expression" dxfId="14" priority="1731" stopIfTrue="1">
      <formula>IF($B165="Sa",1,0)</formula>
    </cfRule>
  </conditionalFormatting>
  <conditionalFormatting sqref="N7:N37">
    <cfRule type="expression" dxfId="13" priority="724" stopIfTrue="1">
      <formula>IF($B7="So",1,0)</formula>
    </cfRule>
    <cfRule type="expression" dxfId="12" priority="725" stopIfTrue="1">
      <formula>IF($B7="Sa",1,0)</formula>
    </cfRule>
  </conditionalFormatting>
  <conditionalFormatting sqref="N53">
    <cfRule type="expression" dxfId="11" priority="1774" stopIfTrue="1">
      <formula>IF($B54="So",1,0)</formula>
    </cfRule>
    <cfRule type="expression" dxfId="10" priority="1775" stopIfTrue="1">
      <formula>IF($B54="Sa",1,0)</formula>
    </cfRule>
  </conditionalFormatting>
  <conditionalFormatting sqref="N108:N137">
    <cfRule type="expression" dxfId="9" priority="1572" stopIfTrue="1">
      <formula>IF($B108="So",1,0)</formula>
    </cfRule>
    <cfRule type="expression" dxfId="8" priority="1573" stopIfTrue="1">
      <formula>IF($B108="Sa",1,0)</formula>
    </cfRule>
  </conditionalFormatting>
  <conditionalFormatting sqref="N141:N171">
    <cfRule type="expression" dxfId="7" priority="573" stopIfTrue="1">
      <formula>IF($B141="So",1,0)</formula>
    </cfRule>
    <cfRule type="expression" dxfId="6" priority="574" stopIfTrue="1">
      <formula>IF($B141="Sa",1,0)</formula>
    </cfRule>
  </conditionalFormatting>
  <conditionalFormatting sqref="N216:N235">
    <cfRule type="expression" dxfId="5" priority="561" stopIfTrue="1">
      <formula>IF($B216="So",1,0)</formula>
    </cfRule>
    <cfRule type="expression" dxfId="4" priority="562" stopIfTrue="1">
      <formula>IF($B216="Sa",1,0)</formula>
    </cfRule>
  </conditionalFormatting>
  <conditionalFormatting sqref="N240:N245">
    <cfRule type="expression" dxfId="3" priority="563" stopIfTrue="1">
      <formula>IF($B240="So",1,0)</formula>
    </cfRule>
    <cfRule type="expression" dxfId="2" priority="564" stopIfTrue="1">
      <formula>IF($B240="Sa",1,0)</formula>
    </cfRule>
  </conditionalFormatting>
  <conditionalFormatting sqref="N246">
    <cfRule type="expression" dxfId="1" priority="1777" stopIfTrue="1">
      <formula>IF($B247="Sa",1,0)</formula>
    </cfRule>
    <cfRule type="expression" dxfId="0" priority="1779" stopIfTrue="1">
      <formula>IF($B247="So",1,0)</formula>
    </cfRule>
  </conditionalFormatting>
  <pageMargins left="0.7" right="0.7" top="0.78740157499999996" bottom="0.78740157499999996" header="0.3" footer="0.3"/>
  <pageSetup paperSize="9" scale="43" fitToHeight="0" orientation="portrait" r:id="rId1"/>
  <ignoredErrors>
    <ignoredError sqref="G258 E2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Landshut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2025-01-23T10:39:46Z</cp:lastPrinted>
  <dcterms:created xsi:type="dcterms:W3CDTF">2024-07-16T07:53:11Z</dcterms:created>
  <dcterms:modified xsi:type="dcterms:W3CDTF">2026-06-09T07:24:53Z</dcterms:modified>
</cp:coreProperties>
</file>